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55"/>
  </bookViews>
  <sheets>
    <sheet name="T-C.31" sheetId="4" r:id="rId1"/>
    <sheet name="T-C.33" sheetId="3" r:id="rId2"/>
  </sheets>
  <definedNames>
    <definedName name="_xlnm.Print_Titles" localSheetId="1">'T-C.33'!$7:$9</definedName>
    <definedName name="_xlnm.Print_Titles" localSheetId="0">'T-C.31'!$5:$7</definedName>
  </definedNames>
  <calcPr calcId="144525"/>
</workbook>
</file>

<file path=xl/sharedStrings.xml><?xml version="1.0" encoding="utf-8"?>
<sst xmlns="http://schemas.openxmlformats.org/spreadsheetml/2006/main" count="149">
  <si>
    <t>Tabel V T.31</t>
  </si>
  <si>
    <t>REVIEW TERHADAP RANCANGAN AWAL RKPD 2020</t>
  </si>
  <si>
    <t>PROVINSI SUMATERA BARAT</t>
  </si>
  <si>
    <t>No.</t>
  </si>
  <si>
    <t>Rancangan Awal RKPD</t>
  </si>
  <si>
    <t>No</t>
  </si>
  <si>
    <t>Hasil Analisis Kebutuhan</t>
  </si>
  <si>
    <t>Catatan Penting</t>
  </si>
  <si>
    <t>Program/Kegiatan</t>
  </si>
  <si>
    <t>Lokasi</t>
  </si>
  <si>
    <t>Indikator Kinerja</t>
  </si>
  <si>
    <t>Target Capaian</t>
  </si>
  <si>
    <t>Pagu Indikatif</t>
  </si>
  <si>
    <t>Taget Capaian</t>
  </si>
  <si>
    <t>Kebutuhan Dana</t>
  </si>
  <si>
    <t>I</t>
  </si>
  <si>
    <t>Program Pelayanan Administrasi Perkantoran</t>
  </si>
  <si>
    <t>Persentase pelayanan administrasi perkantoran</t>
  </si>
  <si>
    <t>Penyediaan Jasa Surat Menyurat</t>
  </si>
  <si>
    <t>Biro Humas</t>
  </si>
  <si>
    <t>kebutuhan administrasi surat-menyurat untuk kepentingan dinas</t>
  </si>
  <si>
    <t>12 bulan</t>
  </si>
  <si>
    <t>Penyediaan Jasa Komunikasi Sumberdaya Air dan Listrik</t>
  </si>
  <si>
    <t>Kebutuhan jasa telepon, bandwidth, astinet, radio link SKPD</t>
  </si>
  <si>
    <t xml:space="preserve">12 bulan </t>
  </si>
  <si>
    <t>Kebutuha jasa telepon, bandwidth, astinet, radio link SKPD</t>
  </si>
  <si>
    <t>Penyediaan Jasa Jaminan Barang Milik Daerah</t>
  </si>
  <si>
    <t>kendaraan dinas/operasional yang diasuransikan</t>
  </si>
  <si>
    <t xml:space="preserve">5 Unit Premi Kendaraan Dinas Operasional </t>
  </si>
  <si>
    <t>Penyediaan Alat Tulis Kantor</t>
  </si>
  <si>
    <t>kebutuhan alat tulis perkantoran</t>
  </si>
  <si>
    <t>Penyediaan Barang Cetak dan Penggandaan</t>
  </si>
  <si>
    <t xml:space="preserve">kebutuhan barang cetakan dan penggadaan untuk perkantoran </t>
  </si>
  <si>
    <t>Penyediaan Bahan Bacaan dan Peraturan Perundangan-Undangan</t>
  </si>
  <si>
    <t>Setda Prov Sumbar</t>
  </si>
  <si>
    <t>Koran, majalah dan tabloid</t>
  </si>
  <si>
    <t xml:space="preserve">7080 eksemplar </t>
  </si>
  <si>
    <t>Rapat-Rapat Koordinasi dan Konsultasi ke Luar dan Dalam Daerah</t>
  </si>
  <si>
    <t>Dalam dan Luar Provinsi</t>
  </si>
  <si>
    <t xml:space="preserve">Kebutuha rapat-rapat koordinasi dan konsultasi dalam daerah dan ke luar negeri </t>
  </si>
  <si>
    <t xml:space="preserve">Kebutuhan rapat-rapat koordinasi dan konsultasi dalam daerah dan ke luar negeri  </t>
  </si>
  <si>
    <t>Penyediaan Jasa Informasi, Dokumentasi dan Publikasi</t>
  </si>
  <si>
    <t>Sumatera Barat</t>
  </si>
  <si>
    <t xml:space="preserve">penyediaan jasa informasi, dokumentasi dan publikasi </t>
  </si>
  <si>
    <t>Penyediaan Makanan dan Minuman</t>
  </si>
  <si>
    <t xml:space="preserve">kebutuhan makan dan minum untuk pendukung penyelenggaraan rapat-rapat </t>
  </si>
  <si>
    <t>Penyediaan Jasa Kebersihan, Pengamanan dan Sopir Kantor</t>
  </si>
  <si>
    <t xml:space="preserve">jumlah sopir kantor yang dipenuhi </t>
  </si>
  <si>
    <t>4 orang</t>
  </si>
  <si>
    <t>II</t>
  </si>
  <si>
    <t>Program Peningkatan Sarana dan Prasarana Aparatur</t>
  </si>
  <si>
    <t>Persentase berfungsinya sarana dan prasarana aparatur</t>
  </si>
  <si>
    <t>Pengadaan Meubeler</t>
  </si>
  <si>
    <t xml:space="preserve">Jumlah meubeler yang diadakan </t>
  </si>
  <si>
    <t xml:space="preserve">4 unit meja kerja Es IV dan 5 unit kursi kerja Es IV </t>
  </si>
  <si>
    <t>Pengadaan Komputer dan Jaringan Komputerisasi</t>
  </si>
  <si>
    <t>Komputer dan printer yang diadakan</t>
  </si>
  <si>
    <t>6 unit komputer/pc dan 3 unit printer</t>
  </si>
  <si>
    <t>Pengadaan Alat Studio, Alat Komunikasi dan Informasi</t>
  </si>
  <si>
    <t xml:space="preserve">Kamera dan video record </t>
  </si>
  <si>
    <t>1 uni kamera digital dan 1 video record</t>
  </si>
  <si>
    <t>Pengadaan Kendaraan Dinas Operasional</t>
  </si>
  <si>
    <t xml:space="preserve">Jumlah kendaraan dinas roda 4 yang diadakan </t>
  </si>
  <si>
    <t>2 unit</t>
  </si>
  <si>
    <t>Pemeliharaan Rutin/Berkala Peralatan dan Perlengkapan Kantor</t>
  </si>
  <si>
    <t>peralatan kantor yang dipeliharan</t>
  </si>
  <si>
    <t xml:space="preserve">Camera Digital 3 kali, Camera Video 3 kali, Drone 1 kali, Mesin Tik 2 kali, AC 12 kali, Laptop 12 kali, Komputer/PC 15 kali, Printer 10 kali </t>
  </si>
  <si>
    <t xml:space="preserve">Peleiharaan rutin berkala/kenderaan Dinas Operasional   </t>
  </si>
  <si>
    <t>kendaraan dinas yang dipeliharaTerpeliharanya kendraan dinas operasional</t>
  </si>
  <si>
    <t>5 Unit Service, 5 Unit Pajak, 90 ltr BBM</t>
  </si>
  <si>
    <t>III</t>
  </si>
  <si>
    <t>Program Peningkatan Kapasitas Sumber Daya Aparatur</t>
  </si>
  <si>
    <t>Persentase disiplin aparatur</t>
  </si>
  <si>
    <t>Bimbingan Teknis Implementasi Peraturan Perundang-undangan</t>
  </si>
  <si>
    <t xml:space="preserve">pengembangan SDM aparatur humas yang dikuti </t>
  </si>
  <si>
    <t xml:space="preserve">6 kali bimtek dalam daerah dan 2 kali luar daerah </t>
  </si>
  <si>
    <t>IV</t>
  </si>
  <si>
    <t>Program Peningkatan Pengembangan Sistem Pelaporan Capaian Kinerja dan Keuangan</t>
  </si>
  <si>
    <t>Tingkat kesesuaian pelaporan capaian kinerja pada unit kinerja SKPD</t>
  </si>
  <si>
    <t>Pengelolaan Pengawasan Pengendalian Aset</t>
  </si>
  <si>
    <t xml:space="preserve">Kebutuhan honor pengurus dan penyimpan barang, pejabat pengadaan PPHP dan operator aset </t>
  </si>
  <si>
    <t xml:space="preserve">Kebutuhah honor pengurus dan penyimpan barang, pejabat pengadaan PPHP dan operator aset </t>
  </si>
  <si>
    <t>Penyusunan Laporan Capaian Kinerja dan Ikhtisar Realisasi Kinerja SKPD</t>
  </si>
  <si>
    <t xml:space="preserve">Dokumen laporan kegiatan SKPD </t>
  </si>
  <si>
    <t>LAKIP, LKPJ, Laporan Realisasi dan Aset</t>
  </si>
  <si>
    <t>Penyusunan Perencananan dan Penganggaran SKPD</t>
  </si>
  <si>
    <t xml:space="preserve">Dokumen Perencanaan dan penganggaran </t>
  </si>
  <si>
    <t>6 dokumen</t>
  </si>
  <si>
    <t>Penatausahaan Keuangan SKPD</t>
  </si>
  <si>
    <t>Kebutuha Honorarium KPA, Bendahara, PPTK, Operator SIPKD</t>
  </si>
  <si>
    <t>Honorarium KPA,Bendahara, PPTK, Operator SIPKD dan PPHP</t>
  </si>
  <si>
    <t>V</t>
  </si>
  <si>
    <t>Program Penyebarluasan Informasi Penyelenggaraan Pemerintah Daerah</t>
  </si>
  <si>
    <t>Peningkatan seberan kegaiatan pemeberitaan pemrintah provinsi Sumatear Barat</t>
  </si>
  <si>
    <t>Liputan Kegiatan pemerintah daerah</t>
  </si>
  <si>
    <t>Jumlah Pers-release hasil liputan,</t>
  </si>
  <si>
    <t>500 pers release</t>
  </si>
  <si>
    <t>Pembuatan Film Dokumenter Potensi Daerah</t>
  </si>
  <si>
    <t>Jumlah flim dokomenter Daerah dan kegiatan pimpinan</t>
  </si>
  <si>
    <t>3 paket film potensi daerah, 24 CD kegiatan dan 225 penggandaan film</t>
  </si>
  <si>
    <t>Forum Kehumasan</t>
  </si>
  <si>
    <t xml:space="preserve">Jumlah forum koordinasi bakohumas prov dan kab/kota </t>
  </si>
  <si>
    <t>2 kali</t>
  </si>
  <si>
    <t>Analisa Pemberitaan</t>
  </si>
  <si>
    <t>Jumlah rumusan dari isu yang berkembang</t>
  </si>
  <si>
    <t>12 rumusan</t>
  </si>
  <si>
    <t>Penyebarluasan informasi pembangunan melalui media cetak</t>
  </si>
  <si>
    <t>Jumah publikasi</t>
  </si>
  <si>
    <t>156 publikasi</t>
  </si>
  <si>
    <t>Penyebarluasan informasi pembangunan melalui media Elektronik</t>
  </si>
  <si>
    <t>Jumla Dialog Interaktif dan siaran tunda melalui media elektronik</t>
  </si>
  <si>
    <t>25 kali siaran langsung, 33 kali siaran tunda dan 6 kali siaran radio</t>
  </si>
  <si>
    <t>Penyebarluasan informasi pembangunan melalui media Luar/ruang</t>
  </si>
  <si>
    <t xml:space="preserve">Jumlah spanduk, baliho, konstrusi baliho </t>
  </si>
  <si>
    <t>Spanduk Pemb. Digital 400 m, Baliho Pemb. 41 bh, Pemeliharaan Konstruksi Baliho 3 bh, Pengadaan Videotron 1 unit, Konstruksi Videotron 1 unit</t>
  </si>
  <si>
    <t>Laporan Khusus Visualisasi Pembangunan</t>
  </si>
  <si>
    <t>Jumlah buku Visual Pembangunan Prov. Sumbar</t>
  </si>
  <si>
    <t>200 buku</t>
  </si>
  <si>
    <t xml:space="preserve">Penyebarluasan Informasi Pembangunan melalui Media Online/Wesibte  </t>
  </si>
  <si>
    <t>Jumlah penyebaran informasi Pemerintah Daerah melalui media online</t>
  </si>
  <si>
    <t>171 berita</t>
  </si>
  <si>
    <t xml:space="preserve">              </t>
  </si>
  <si>
    <t xml:space="preserve">Peningkatan Sumberdaya Kehumasan </t>
  </si>
  <si>
    <t>Workshop pengembangan Keterampilan Kehumasan</t>
  </si>
  <si>
    <t xml:space="preserve">2 Kali; 80 orang </t>
  </si>
  <si>
    <t>2 Kali; 80 orang</t>
  </si>
  <si>
    <t>TOTAL</t>
  </si>
  <si>
    <t>Padang,       Januari 2019</t>
  </si>
  <si>
    <t>KEPALA BIRO HUMAS</t>
  </si>
  <si>
    <t>Drs. JASMAN, MM</t>
  </si>
  <si>
    <t>NIP. 19680101 198809 1 001</t>
  </si>
  <si>
    <t>Tabel VII T.C. 33</t>
  </si>
  <si>
    <t>RUMUSAN RENCANA PROGRAM DAN KEGIATAN OPD TAHUN 2020</t>
  </si>
  <si>
    <t>DAN PRAKIRAAN MAJU TAHUN 2021</t>
  </si>
  <si>
    <t>KODE</t>
  </si>
  <si>
    <t>URUSAN/BIDANG URUSAN PEMERINTAHAN DAERAH DAN PROGRAM/KEGIATAN</t>
  </si>
  <si>
    <t>INDIKATOR KINERJA PROGRAM/KEGIATAN</t>
  </si>
  <si>
    <t>RENCANA TAHUN 2020</t>
  </si>
  <si>
    <t>CATATAN PENTING</t>
  </si>
  <si>
    <t>PRAKIRAAN MAJU RENCANA TAHUN 2021</t>
  </si>
  <si>
    <t>LOKASI</t>
  </si>
  <si>
    <t>TARGET CAPAIAN KINERJA</t>
  </si>
  <si>
    <t>KEBUTUHAN DANA/PAGU INDIKATIF</t>
  </si>
  <si>
    <t>SUMBER DANA</t>
  </si>
  <si>
    <t>TOTAL PAGU INDIKATIF</t>
  </si>
  <si>
    <t>APBD</t>
  </si>
  <si>
    <t>6 orang</t>
  </si>
  <si>
    <t>Kebutuhan honor pengurus dan penyimpan barang, pejabat pengadaan PPHP dan operator aset</t>
  </si>
  <si>
    <t>Jumlah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</si>
</sst>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178" formatCode="_ * #,##0_ ;_ * \-#,##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</font>
    <font>
      <b/>
      <sz val="11"/>
      <name val="Calibri"/>
      <charset val="134"/>
    </font>
    <font>
      <sz val="11"/>
      <name val="Calibri"/>
      <charset val="134"/>
      <scheme val="minor"/>
    </font>
    <font>
      <sz val="11"/>
      <name val="Calibri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b/>
      <i/>
      <sz val="11"/>
      <name val="Calibri"/>
      <charset val="134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dotted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4" borderId="51" applyNumberFormat="0" applyAlignment="0" applyProtection="0">
      <alignment vertical="center"/>
    </xf>
    <xf numFmtId="0" fontId="15" fillId="0" borderId="53" applyNumberFormat="0" applyFill="0" applyAlignment="0" applyProtection="0">
      <alignment vertical="center"/>
    </xf>
    <xf numFmtId="0" fontId="0" fillId="15" borderId="5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3" applyNumberFormat="0" applyFill="0" applyAlignment="0" applyProtection="0">
      <alignment vertical="center"/>
    </xf>
    <xf numFmtId="0" fontId="16" fillId="0" borderId="5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2" borderId="5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3" borderId="5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3" borderId="56" applyNumberFormat="0" applyAlignment="0" applyProtection="0">
      <alignment vertical="center"/>
    </xf>
    <xf numFmtId="0" fontId="11" fillId="0" borderId="52" applyNumberFormat="0" applyFill="0" applyAlignment="0" applyProtection="0">
      <alignment vertical="center"/>
    </xf>
    <xf numFmtId="0" fontId="25" fillId="0" borderId="5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0" fillId="0" borderId="0" xfId="0" applyFill="1" applyAlignment="1">
      <alignment horizontal="left" vertical="top"/>
    </xf>
    <xf numFmtId="0" fontId="0" fillId="0" borderId="0" xfId="0" applyFill="1">
      <alignment vertical="center"/>
    </xf>
    <xf numFmtId="178" fontId="0" fillId="0" borderId="0" xfId="2" applyNumberFormat="1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9" fontId="2" fillId="0" borderId="7" xfId="6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176" fontId="4" fillId="0" borderId="9" xfId="3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76" fontId="4" fillId="0" borderId="15" xfId="3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176" fontId="4" fillId="0" borderId="7" xfId="3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76" fontId="4" fillId="0" borderId="3" xfId="3" applyFont="1" applyFill="1" applyBorder="1" applyAlignment="1">
      <alignment horizontal="left" vertical="top" wrapText="1"/>
    </xf>
    <xf numFmtId="176" fontId="2" fillId="0" borderId="7" xfId="3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176" fontId="4" fillId="0" borderId="19" xfId="3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176" fontId="4" fillId="0" borderId="22" xfId="3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178" fontId="0" fillId="0" borderId="0" xfId="2" applyNumberFormat="1" applyFill="1" applyAlignment="1">
      <alignment horizontal="centerContinuous" vertical="center"/>
    </xf>
    <xf numFmtId="178" fontId="3" fillId="0" borderId="0" xfId="2" applyNumberFormat="1" applyFont="1" applyFill="1" applyAlignment="1">
      <alignment horizontal="centerContinuous" vertical="center"/>
    </xf>
    <xf numFmtId="178" fontId="2" fillId="0" borderId="2" xfId="2" applyNumberFormat="1" applyFont="1" applyFill="1" applyBorder="1" applyAlignment="1">
      <alignment horizontal="center" vertical="center" wrapText="1"/>
    </xf>
    <xf numFmtId="178" fontId="2" fillId="0" borderId="23" xfId="2" applyNumberFormat="1" applyFont="1" applyFill="1" applyBorder="1" applyAlignment="1">
      <alignment horizontal="center" vertical="center" wrapText="1"/>
    </xf>
    <xf numFmtId="178" fontId="2" fillId="0" borderId="3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178" fontId="2" fillId="0" borderId="15" xfId="2" applyNumberFormat="1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178" fontId="2" fillId="0" borderId="7" xfId="2" applyNumberFormat="1" applyFont="1" applyFill="1" applyBorder="1" applyAlignment="1">
      <alignment horizontal="left" vertical="top" wrapText="1"/>
    </xf>
    <xf numFmtId="9" fontId="2" fillId="0" borderId="7" xfId="0" applyNumberFormat="1" applyFont="1" applyFill="1" applyBorder="1" applyAlignment="1">
      <alignment horizontal="left" vertical="top" wrapText="1"/>
    </xf>
    <xf numFmtId="178" fontId="4" fillId="0" borderId="9" xfId="2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 wrapText="1"/>
    </xf>
    <xf numFmtId="178" fontId="4" fillId="0" borderId="24" xfId="2" applyNumberFormat="1" applyFont="1" applyFill="1" applyBorder="1" applyAlignment="1">
      <alignment horizontal="left" vertical="top" wrapText="1"/>
    </xf>
    <xf numFmtId="178" fontId="4" fillId="0" borderId="12" xfId="2" applyNumberFormat="1" applyFont="1" applyFill="1" applyBorder="1" applyAlignment="1">
      <alignment horizontal="left" vertical="top" wrapText="1"/>
    </xf>
    <xf numFmtId="178" fontId="4" fillId="0" borderId="15" xfId="2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178" fontId="4" fillId="0" borderId="14" xfId="2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178" fontId="4" fillId="0" borderId="7" xfId="2" applyNumberFormat="1" applyFont="1" applyFill="1" applyBorder="1" applyAlignment="1">
      <alignment horizontal="left" vertical="top" wrapText="1"/>
    </xf>
    <xf numFmtId="178" fontId="4" fillId="0" borderId="3" xfId="2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178" fontId="2" fillId="0" borderId="17" xfId="2" applyNumberFormat="1" applyFont="1" applyFill="1" applyBorder="1" applyAlignment="1">
      <alignment horizontal="left" vertical="top" wrapText="1"/>
    </xf>
    <xf numFmtId="178" fontId="4" fillId="0" borderId="17" xfId="2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178" fontId="5" fillId="0" borderId="12" xfId="2" applyNumberFormat="1" applyFont="1" applyFill="1" applyBorder="1" applyAlignment="1">
      <alignment horizontal="left" vertical="top" wrapText="1"/>
    </xf>
    <xf numFmtId="178" fontId="2" fillId="0" borderId="14" xfId="2" applyNumberFormat="1" applyFont="1" applyFill="1" applyBorder="1" applyAlignment="1">
      <alignment horizontal="left" vertical="top" wrapText="1"/>
    </xf>
    <xf numFmtId="178" fontId="4" fillId="0" borderId="19" xfId="2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178" fontId="2" fillId="0" borderId="19" xfId="2" applyNumberFormat="1" applyFont="1" applyFill="1" applyBorder="1" applyAlignment="1">
      <alignment horizontal="left" vertical="top" wrapText="1"/>
    </xf>
    <xf numFmtId="178" fontId="5" fillId="0" borderId="7" xfId="2" applyNumberFormat="1" applyFont="1" applyFill="1" applyBorder="1" applyAlignment="1">
      <alignment horizontal="left" vertical="top" wrapText="1"/>
    </xf>
    <xf numFmtId="178" fontId="1" fillId="0" borderId="7" xfId="2" applyNumberFormat="1" applyFont="1" applyFill="1" applyBorder="1" applyAlignment="1">
      <alignment horizontal="left" vertical="top" wrapText="1"/>
    </xf>
    <xf numFmtId="178" fontId="5" fillId="0" borderId="9" xfId="2" applyNumberFormat="1" applyFont="1" applyFill="1" applyBorder="1" applyAlignment="1">
      <alignment horizontal="left" vertical="top" wrapText="1"/>
    </xf>
    <xf numFmtId="178" fontId="4" fillId="0" borderId="22" xfId="2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center" vertical="top" wrapText="1"/>
    </xf>
    <xf numFmtId="178" fontId="2" fillId="0" borderId="21" xfId="2" applyNumberFormat="1" applyFont="1" applyFill="1" applyBorder="1" applyAlignment="1">
      <alignment horizontal="left" vertical="top" wrapText="1"/>
    </xf>
    <xf numFmtId="178" fontId="4" fillId="0" borderId="21" xfId="2" applyNumberFormat="1" applyFont="1" applyFill="1" applyBorder="1" applyAlignment="1">
      <alignment horizontal="left" vertical="top" wrapText="1"/>
    </xf>
    <xf numFmtId="178" fontId="2" fillId="0" borderId="12" xfId="2" applyNumberFormat="1" applyFont="1" applyFill="1" applyBorder="1" applyAlignment="1">
      <alignment horizontal="left" vertical="top" wrapText="1"/>
    </xf>
    <xf numFmtId="178" fontId="5" fillId="0" borderId="3" xfId="2" applyNumberFormat="1" applyFont="1" applyFill="1" applyBorder="1" applyAlignment="1">
      <alignment horizontal="left" vertical="top" wrapText="1"/>
    </xf>
    <xf numFmtId="178" fontId="1" fillId="0" borderId="3" xfId="2" applyNumberFormat="1" applyFont="1" applyFill="1" applyBorder="1" applyAlignment="1">
      <alignment horizontal="left" vertical="center" wrapText="1"/>
    </xf>
    <xf numFmtId="178" fontId="1" fillId="0" borderId="3" xfId="2" applyNumberFormat="1" applyFont="1" applyFill="1" applyBorder="1" applyAlignment="1">
      <alignment horizontal="left" vertical="top" wrapText="1"/>
    </xf>
    <xf numFmtId="178" fontId="0" fillId="0" borderId="0" xfId="2" applyNumberForma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vertical="top" wrapText="1"/>
    </xf>
    <xf numFmtId="0" fontId="2" fillId="0" borderId="36" xfId="0" applyFont="1" applyBorder="1" applyAlignment="1">
      <alignment vertical="top" wrapText="1"/>
    </xf>
    <xf numFmtId="0" fontId="4" fillId="0" borderId="36" xfId="0" applyFont="1" applyBorder="1" applyAlignment="1">
      <alignment horizontal="left" wrapText="1"/>
    </xf>
    <xf numFmtId="9" fontId="2" fillId="0" borderId="37" xfId="0" applyNumberFormat="1" applyFont="1" applyBorder="1" applyAlignment="1">
      <alignment horizontal="center" vertical="top" wrapText="1"/>
    </xf>
    <xf numFmtId="3" fontId="2" fillId="2" borderId="36" xfId="0" applyNumberFormat="1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37" xfId="0" applyFont="1" applyBorder="1" applyAlignment="1">
      <alignment vertical="top" wrapText="1"/>
    </xf>
    <xf numFmtId="0" fontId="4" fillId="0" borderId="37" xfId="0" applyFont="1" applyBorder="1" applyAlignment="1">
      <alignment horizontal="left" vertical="top" wrapText="1"/>
    </xf>
    <xf numFmtId="9" fontId="4" fillId="0" borderId="37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3" fontId="2" fillId="2" borderId="37" xfId="0" applyNumberFormat="1" applyFont="1" applyFill="1" applyBorder="1" applyAlignment="1">
      <alignment vertical="top" wrapText="1"/>
    </xf>
    <xf numFmtId="0" fontId="4" fillId="0" borderId="37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30" xfId="0" applyFont="1" applyBorder="1" applyAlignment="1">
      <alignment vertical="top" wrapText="1"/>
    </xf>
    <xf numFmtId="0" fontId="4" fillId="0" borderId="30" xfId="0" applyFont="1" applyBorder="1" applyAlignment="1">
      <alignment horizontal="left" vertical="top" wrapText="1"/>
    </xf>
    <xf numFmtId="9" fontId="4" fillId="0" borderId="30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36" xfId="0" applyFont="1" applyBorder="1" applyAlignment="1">
      <alignment vertical="top" wrapText="1"/>
    </xf>
    <xf numFmtId="0" fontId="4" fillId="0" borderId="36" xfId="0" applyFont="1" applyBorder="1" applyAlignment="1">
      <alignment horizontal="left" vertical="top" wrapText="1"/>
    </xf>
    <xf numFmtId="9" fontId="4" fillId="0" borderId="36" xfId="0" applyNumberFormat="1" applyFont="1" applyBorder="1" applyAlignment="1">
      <alignment horizontal="center" vertical="top" wrapText="1"/>
    </xf>
    <xf numFmtId="3" fontId="4" fillId="0" borderId="36" xfId="0" applyNumberFormat="1" applyFont="1" applyBorder="1" applyAlignment="1">
      <alignment vertical="top" wrapText="1"/>
    </xf>
    <xf numFmtId="9" fontId="4" fillId="0" borderId="37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vertical="top" wrapText="1"/>
    </xf>
    <xf numFmtId="9" fontId="4" fillId="0" borderId="39" xfId="0" applyNumberFormat="1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3" fontId="2" fillId="2" borderId="42" xfId="0" applyNumberFormat="1" applyFont="1" applyFill="1" applyBorder="1" applyAlignment="1">
      <alignment vertical="center" wrapText="1"/>
    </xf>
    <xf numFmtId="3" fontId="2" fillId="2" borderId="42" xfId="0" applyNumberFormat="1" applyFont="1" applyFill="1" applyBorder="1" applyAlignment="1">
      <alignment vertical="top" wrapText="1"/>
    </xf>
    <xf numFmtId="0" fontId="4" fillId="0" borderId="42" xfId="0" applyFont="1" applyBorder="1" applyAlignment="1">
      <alignment wrapText="1"/>
    </xf>
    <xf numFmtId="0" fontId="8" fillId="0" borderId="0" xfId="0" applyFont="1" applyAlignment="1">
      <alignment wrapText="1"/>
    </xf>
    <xf numFmtId="3" fontId="2" fillId="2" borderId="0" xfId="0" applyNumberFormat="1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wrapText="1"/>
    </xf>
    <xf numFmtId="0" fontId="4" fillId="0" borderId="46" xfId="0" applyFont="1" applyBorder="1" applyAlignment="1">
      <alignment wrapText="1"/>
    </xf>
    <xf numFmtId="0" fontId="4" fillId="0" borderId="47" xfId="0" applyFont="1" applyBorder="1" applyAlignment="1">
      <alignment wrapText="1"/>
    </xf>
    <xf numFmtId="0" fontId="4" fillId="0" borderId="47" xfId="0" applyFont="1" applyBorder="1" applyAlignment="1">
      <alignment vertical="top" wrapText="1"/>
    </xf>
    <xf numFmtId="0" fontId="4" fillId="0" borderId="44" xfId="0" applyFont="1" applyBorder="1" applyAlignment="1">
      <alignment vertical="top" wrapText="1"/>
    </xf>
    <xf numFmtId="0" fontId="4" fillId="0" borderId="46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76" fontId="4" fillId="0" borderId="39" xfId="3" applyFont="1" applyBorder="1" applyAlignment="1">
      <alignment vertical="top" wrapText="1"/>
    </xf>
    <xf numFmtId="0" fontId="4" fillId="0" borderId="48" xfId="0" applyFont="1" applyBorder="1" applyAlignment="1">
      <alignment vertical="top" wrapText="1"/>
    </xf>
    <xf numFmtId="0" fontId="2" fillId="0" borderId="42" xfId="0" applyFont="1" applyBorder="1" applyAlignment="1">
      <alignment wrapText="1"/>
    </xf>
    <xf numFmtId="0" fontId="3" fillId="0" borderId="49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868680</xdr:colOff>
      <xdr:row>44</xdr:row>
      <xdr:rowOff>95250</xdr:rowOff>
    </xdr:from>
    <xdr:to>
      <xdr:col>11</xdr:col>
      <xdr:colOff>335915</xdr:colOff>
      <xdr:row>51</xdr:row>
      <xdr:rowOff>169545</xdr:rowOff>
    </xdr:to>
    <xdr:pic>
      <xdr:nvPicPr>
        <xdr:cNvPr id="2" name="Picture 1" descr="BR.03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0850880" y="26244550"/>
          <a:ext cx="2545715" cy="1407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view="pageBreakPreview" zoomScale="80" zoomScaleNormal="100" zoomScaleSheetLayoutView="80" topLeftCell="A40" workbookViewId="0">
      <selection activeCell="M48" sqref="M48"/>
    </sheetView>
  </sheetViews>
  <sheetFormatPr defaultColWidth="9.14285714285714" defaultRowHeight="15"/>
  <cols>
    <col min="1" max="1" width="4.14285714285714" style="104" customWidth="1"/>
    <col min="2" max="2" width="24.8571428571429" style="104" customWidth="1"/>
    <col min="3" max="3" width="11.4285714285714" style="104" customWidth="1"/>
    <col min="4" max="4" width="30.4285714285714" style="104" customWidth="1"/>
    <col min="5" max="5" width="18.1428571428571" style="104" customWidth="1"/>
    <col min="6" max="6" width="15.4285714285714" style="104" customWidth="1"/>
    <col min="7" max="7" width="5.14285714285714" style="104" customWidth="1"/>
    <col min="8" max="8" width="27.8571428571429" style="104" customWidth="1"/>
    <col min="9" max="9" width="12.2857142857143" style="104" customWidth="1"/>
    <col min="10" max="10" width="28.0285714285714" style="104" customWidth="1"/>
    <col min="11" max="11" width="18.1428571428571" style="104" customWidth="1"/>
    <col min="12" max="12" width="14.5714285714286" style="104" customWidth="1"/>
    <col min="13" max="16384" width="9.14285714285714" style="104"/>
  </cols>
  <sheetData>
    <row r="1" customHeight="1" spans="1:13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customHeight="1" spans="1:13">
      <c r="A2" s="105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customHeight="1" spans="1:13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customHeight="1"/>
    <row r="5" ht="30" customHeight="1" spans="1:13">
      <c r="A5" s="107" t="s">
        <v>3</v>
      </c>
      <c r="B5" s="108" t="s">
        <v>4</v>
      </c>
      <c r="C5" s="108"/>
      <c r="D5" s="108"/>
      <c r="E5" s="108"/>
      <c r="F5" s="109"/>
      <c r="G5" s="110" t="s">
        <v>5</v>
      </c>
      <c r="H5" s="108" t="s">
        <v>6</v>
      </c>
      <c r="I5" s="108"/>
      <c r="J5" s="108"/>
      <c r="K5" s="108"/>
      <c r="L5" s="108"/>
      <c r="M5" s="155" t="s">
        <v>7</v>
      </c>
    </row>
    <row r="6" ht="30" customHeight="1" spans="1:13">
      <c r="A6" s="111"/>
      <c r="B6" s="112" t="s">
        <v>8</v>
      </c>
      <c r="C6" s="112" t="s">
        <v>9</v>
      </c>
      <c r="D6" s="112" t="s">
        <v>10</v>
      </c>
      <c r="E6" s="112" t="s">
        <v>11</v>
      </c>
      <c r="F6" s="113" t="s">
        <v>12</v>
      </c>
      <c r="G6" s="114"/>
      <c r="H6" s="112" t="s">
        <v>8</v>
      </c>
      <c r="I6" s="112" t="s">
        <v>9</v>
      </c>
      <c r="J6" s="112" t="s">
        <v>10</v>
      </c>
      <c r="K6" s="112" t="s">
        <v>13</v>
      </c>
      <c r="L6" s="112" t="s">
        <v>14</v>
      </c>
      <c r="M6" s="156"/>
    </row>
    <row r="7" customHeight="1" spans="1:13">
      <c r="A7" s="115">
        <v>1</v>
      </c>
      <c r="B7" s="116">
        <v>2</v>
      </c>
      <c r="C7" s="116">
        <v>3</v>
      </c>
      <c r="D7" s="116">
        <v>4</v>
      </c>
      <c r="E7" s="116">
        <v>5</v>
      </c>
      <c r="F7" s="117">
        <v>6</v>
      </c>
      <c r="G7" s="115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57">
        <v>13</v>
      </c>
    </row>
    <row r="8" ht="30" spans="1:13">
      <c r="A8" s="118" t="s">
        <v>15</v>
      </c>
      <c r="B8" s="119" t="s">
        <v>16</v>
      </c>
      <c r="C8" s="120"/>
      <c r="D8" s="119" t="s">
        <v>17</v>
      </c>
      <c r="E8" s="121">
        <v>1</v>
      </c>
      <c r="F8" s="122">
        <f>SUM(F9:F17)</f>
        <v>0</v>
      </c>
      <c r="G8" s="118" t="s">
        <v>15</v>
      </c>
      <c r="H8" s="119" t="s">
        <v>16</v>
      </c>
      <c r="I8" s="120"/>
      <c r="J8" s="119" t="s">
        <v>17</v>
      </c>
      <c r="K8" s="121">
        <v>1</v>
      </c>
      <c r="L8" s="122">
        <f>SUM(L9:L17)</f>
        <v>1088017000</v>
      </c>
      <c r="M8" s="158"/>
    </row>
    <row r="9" ht="45" spans="1:13">
      <c r="A9" s="123">
        <v>1</v>
      </c>
      <c r="B9" s="124" t="s">
        <v>18</v>
      </c>
      <c r="C9" s="125" t="s">
        <v>19</v>
      </c>
      <c r="D9" s="124" t="s">
        <v>20</v>
      </c>
      <c r="E9" s="126" t="s">
        <v>21</v>
      </c>
      <c r="F9" s="127"/>
      <c r="G9" s="123">
        <v>1</v>
      </c>
      <c r="H9" s="124" t="s">
        <v>18</v>
      </c>
      <c r="I9" s="125" t="s">
        <v>19</v>
      </c>
      <c r="J9" s="124" t="s">
        <v>20</v>
      </c>
      <c r="K9" s="126" t="s">
        <v>21</v>
      </c>
      <c r="L9" s="127">
        <v>13000000</v>
      </c>
      <c r="M9" s="159"/>
    </row>
    <row r="10" ht="45" spans="1:13">
      <c r="A10" s="123">
        <v>2</v>
      </c>
      <c r="B10" s="124" t="s">
        <v>22</v>
      </c>
      <c r="C10" s="125" t="s">
        <v>19</v>
      </c>
      <c r="D10" s="124" t="s">
        <v>23</v>
      </c>
      <c r="E10" s="126" t="s">
        <v>24</v>
      </c>
      <c r="F10" s="127"/>
      <c r="G10" s="123">
        <v>2</v>
      </c>
      <c r="H10" s="124" t="s">
        <v>22</v>
      </c>
      <c r="I10" s="125" t="s">
        <v>19</v>
      </c>
      <c r="J10" s="124" t="s">
        <v>25</v>
      </c>
      <c r="K10" s="126" t="s">
        <v>21</v>
      </c>
      <c r="L10" s="127">
        <v>135600000</v>
      </c>
      <c r="M10" s="160"/>
    </row>
    <row r="11" ht="45" spans="1:13">
      <c r="A11" s="123">
        <v>3</v>
      </c>
      <c r="B11" s="124" t="s">
        <v>26</v>
      </c>
      <c r="C11" s="125" t="s">
        <v>19</v>
      </c>
      <c r="D11" s="124" t="s">
        <v>27</v>
      </c>
      <c r="E11" s="126" t="s">
        <v>28</v>
      </c>
      <c r="F11" s="127"/>
      <c r="G11" s="123">
        <v>3</v>
      </c>
      <c r="H11" s="124" t="s">
        <v>26</v>
      </c>
      <c r="I11" s="125" t="s">
        <v>19</v>
      </c>
      <c r="J11" s="124" t="s">
        <v>27</v>
      </c>
      <c r="K11" s="126" t="s">
        <v>28</v>
      </c>
      <c r="L11" s="127">
        <v>24500000</v>
      </c>
      <c r="M11" s="159"/>
    </row>
    <row r="12" ht="30" spans="1:13">
      <c r="A12" s="123">
        <v>4</v>
      </c>
      <c r="B12" s="124" t="s">
        <v>29</v>
      </c>
      <c r="C12" s="125" t="s">
        <v>19</v>
      </c>
      <c r="D12" s="124" t="s">
        <v>30</v>
      </c>
      <c r="E12" s="126" t="s">
        <v>21</v>
      </c>
      <c r="F12" s="127"/>
      <c r="G12" s="123">
        <v>4</v>
      </c>
      <c r="H12" s="124" t="s">
        <v>29</v>
      </c>
      <c r="I12" s="125" t="s">
        <v>19</v>
      </c>
      <c r="J12" s="124" t="s">
        <v>30</v>
      </c>
      <c r="K12" s="126" t="s">
        <v>21</v>
      </c>
      <c r="L12" s="127">
        <v>17000000</v>
      </c>
      <c r="M12" s="159"/>
    </row>
    <row r="13" ht="45" spans="1:13">
      <c r="A13" s="123">
        <v>5</v>
      </c>
      <c r="B13" s="124" t="s">
        <v>31</v>
      </c>
      <c r="C13" s="125" t="s">
        <v>19</v>
      </c>
      <c r="D13" s="124" t="s">
        <v>32</v>
      </c>
      <c r="E13" s="126" t="s">
        <v>21</v>
      </c>
      <c r="F13" s="127"/>
      <c r="G13" s="123">
        <v>5</v>
      </c>
      <c r="H13" s="124" t="s">
        <v>31</v>
      </c>
      <c r="I13" s="125" t="s">
        <v>19</v>
      </c>
      <c r="J13" s="124" t="s">
        <v>32</v>
      </c>
      <c r="K13" s="126" t="s">
        <v>21</v>
      </c>
      <c r="L13" s="127">
        <v>36000000</v>
      </c>
      <c r="M13" s="159"/>
    </row>
    <row r="14" ht="45" spans="1:13">
      <c r="A14" s="123">
        <v>6</v>
      </c>
      <c r="B14" s="124" t="s">
        <v>33</v>
      </c>
      <c r="C14" s="125" t="s">
        <v>34</v>
      </c>
      <c r="D14" s="124" t="s">
        <v>35</v>
      </c>
      <c r="E14" s="126" t="s">
        <v>36</v>
      </c>
      <c r="F14" s="127"/>
      <c r="G14" s="123">
        <v>6</v>
      </c>
      <c r="H14" s="124" t="s">
        <v>33</v>
      </c>
      <c r="I14" s="125" t="s">
        <v>34</v>
      </c>
      <c r="J14" s="124" t="s">
        <v>35</v>
      </c>
      <c r="K14" s="126" t="s">
        <v>36</v>
      </c>
      <c r="L14" s="127">
        <v>322638000</v>
      </c>
      <c r="M14" s="160"/>
    </row>
    <row r="15" ht="60" spans="1:13">
      <c r="A15" s="123">
        <v>7</v>
      </c>
      <c r="B15" s="124" t="s">
        <v>37</v>
      </c>
      <c r="C15" s="125" t="s">
        <v>38</v>
      </c>
      <c r="D15" s="124" t="s">
        <v>39</v>
      </c>
      <c r="E15" s="126" t="s">
        <v>21</v>
      </c>
      <c r="F15" s="127"/>
      <c r="G15" s="123">
        <v>7</v>
      </c>
      <c r="H15" s="124" t="s">
        <v>37</v>
      </c>
      <c r="I15" s="125" t="s">
        <v>38</v>
      </c>
      <c r="J15" s="124" t="s">
        <v>40</v>
      </c>
      <c r="K15" s="126" t="s">
        <v>21</v>
      </c>
      <c r="L15" s="127">
        <v>450000000</v>
      </c>
      <c r="M15" s="160"/>
    </row>
    <row r="16" ht="30" spans="1:13">
      <c r="A16" s="123">
        <v>8</v>
      </c>
      <c r="B16" s="124" t="s">
        <v>41</v>
      </c>
      <c r="C16" s="125" t="s">
        <v>42</v>
      </c>
      <c r="D16" s="124" t="s">
        <v>43</v>
      </c>
      <c r="E16" s="126" t="s">
        <v>21</v>
      </c>
      <c r="F16" s="127"/>
      <c r="G16" s="123">
        <v>8</v>
      </c>
      <c r="H16" s="124" t="s">
        <v>41</v>
      </c>
      <c r="I16" s="125" t="s">
        <v>42</v>
      </c>
      <c r="J16" s="124" t="s">
        <v>43</v>
      </c>
      <c r="K16" s="126" t="s">
        <v>21</v>
      </c>
      <c r="L16" s="127">
        <v>75000000</v>
      </c>
      <c r="M16" s="160"/>
    </row>
    <row r="17" ht="45" spans="1:13">
      <c r="A17" s="123">
        <v>9</v>
      </c>
      <c r="B17" s="124" t="s">
        <v>44</v>
      </c>
      <c r="C17" s="125" t="s">
        <v>19</v>
      </c>
      <c r="D17" s="124" t="s">
        <v>45</v>
      </c>
      <c r="E17" s="126" t="s">
        <v>21</v>
      </c>
      <c r="F17" s="127"/>
      <c r="G17" s="123">
        <v>9</v>
      </c>
      <c r="H17" s="124" t="s">
        <v>44</v>
      </c>
      <c r="I17" s="125" t="s">
        <v>19</v>
      </c>
      <c r="J17" s="124" t="s">
        <v>45</v>
      </c>
      <c r="K17" s="126" t="s">
        <v>21</v>
      </c>
      <c r="L17" s="127">
        <v>14279000</v>
      </c>
      <c r="M17" s="160"/>
    </row>
    <row r="18" ht="45" spans="1:13">
      <c r="A18" s="123">
        <v>10</v>
      </c>
      <c r="B18" s="124" t="s">
        <v>46</v>
      </c>
      <c r="C18" s="125" t="s">
        <v>19</v>
      </c>
      <c r="D18" s="124" t="s">
        <v>47</v>
      </c>
      <c r="E18" s="126" t="s">
        <v>48</v>
      </c>
      <c r="F18" s="127"/>
      <c r="G18" s="123">
        <v>10</v>
      </c>
      <c r="H18" s="124" t="s">
        <v>46</v>
      </c>
      <c r="I18" s="125" t="s">
        <v>19</v>
      </c>
      <c r="J18" s="124" t="s">
        <v>47</v>
      </c>
      <c r="K18" s="126" t="s">
        <v>48</v>
      </c>
      <c r="L18" s="127">
        <v>124800000</v>
      </c>
      <c r="M18" s="160"/>
    </row>
    <row r="19" ht="45" spans="1:13">
      <c r="A19" s="128" t="s">
        <v>49</v>
      </c>
      <c r="B19" s="129" t="s">
        <v>50</v>
      </c>
      <c r="C19" s="125"/>
      <c r="D19" s="129" t="s">
        <v>51</v>
      </c>
      <c r="E19" s="121">
        <v>0.8</v>
      </c>
      <c r="F19" s="130">
        <f>SUM(F20:F25)</f>
        <v>0</v>
      </c>
      <c r="G19" s="128" t="s">
        <v>49</v>
      </c>
      <c r="H19" s="129" t="s">
        <v>50</v>
      </c>
      <c r="I19" s="125"/>
      <c r="J19" s="129" t="s">
        <v>51</v>
      </c>
      <c r="K19" s="121">
        <v>0.8</v>
      </c>
      <c r="L19" s="130">
        <f>SUM(L20:L25)</f>
        <v>1330500000</v>
      </c>
      <c r="M19" s="159"/>
    </row>
    <row r="20" ht="45" spans="1:13">
      <c r="A20" s="123">
        <v>11</v>
      </c>
      <c r="B20" s="124" t="s">
        <v>52</v>
      </c>
      <c r="C20" s="125" t="s">
        <v>19</v>
      </c>
      <c r="D20" s="124" t="s">
        <v>53</v>
      </c>
      <c r="E20" s="126" t="s">
        <v>54</v>
      </c>
      <c r="F20" s="127"/>
      <c r="G20" s="123">
        <v>10</v>
      </c>
      <c r="H20" s="124" t="s">
        <v>52</v>
      </c>
      <c r="I20" s="125" t="s">
        <v>19</v>
      </c>
      <c r="J20" s="124" t="s">
        <v>53</v>
      </c>
      <c r="K20" s="126" t="s">
        <v>54</v>
      </c>
      <c r="L20" s="127">
        <v>52000000</v>
      </c>
      <c r="M20" s="159"/>
    </row>
    <row r="21" ht="48" customHeight="1" spans="1:13">
      <c r="A21" s="123">
        <v>12</v>
      </c>
      <c r="B21" s="124" t="s">
        <v>55</v>
      </c>
      <c r="C21" s="125" t="s">
        <v>19</v>
      </c>
      <c r="D21" s="124" t="s">
        <v>56</v>
      </c>
      <c r="E21" s="126" t="s">
        <v>57</v>
      </c>
      <c r="F21" s="127"/>
      <c r="G21" s="123">
        <v>11</v>
      </c>
      <c r="H21" s="124" t="s">
        <v>55</v>
      </c>
      <c r="I21" s="125" t="s">
        <v>19</v>
      </c>
      <c r="J21" s="124" t="s">
        <v>56</v>
      </c>
      <c r="K21" s="126" t="s">
        <v>57</v>
      </c>
      <c r="L21" s="127">
        <v>70500000</v>
      </c>
      <c r="M21" s="159"/>
    </row>
    <row r="22" ht="45" spans="1:13">
      <c r="A22" s="123">
        <v>13</v>
      </c>
      <c r="B22" s="124" t="s">
        <v>58</v>
      </c>
      <c r="C22" s="125" t="s">
        <v>19</v>
      </c>
      <c r="D22" s="124" t="s">
        <v>59</v>
      </c>
      <c r="E22" s="126" t="s">
        <v>60</v>
      </c>
      <c r="F22" s="127"/>
      <c r="G22" s="123"/>
      <c r="H22" s="124" t="s">
        <v>58</v>
      </c>
      <c r="I22" s="125" t="s">
        <v>19</v>
      </c>
      <c r="J22" s="124" t="s">
        <v>59</v>
      </c>
      <c r="K22" s="126" t="s">
        <v>60</v>
      </c>
      <c r="L22" s="127">
        <v>50000000</v>
      </c>
      <c r="M22" s="159"/>
    </row>
    <row r="23" ht="30" spans="1:13">
      <c r="A23" s="123">
        <v>14</v>
      </c>
      <c r="B23" s="124" t="s">
        <v>61</v>
      </c>
      <c r="C23" s="125" t="s">
        <v>19</v>
      </c>
      <c r="D23" s="124" t="s">
        <v>62</v>
      </c>
      <c r="E23" s="126" t="s">
        <v>63</v>
      </c>
      <c r="F23" s="127"/>
      <c r="G23" s="123"/>
      <c r="H23" s="124" t="s">
        <v>61</v>
      </c>
      <c r="I23" s="125" t="s">
        <v>19</v>
      </c>
      <c r="J23" s="124" t="s">
        <v>62</v>
      </c>
      <c r="K23" s="126" t="s">
        <v>63</v>
      </c>
      <c r="L23" s="127">
        <v>1000000000</v>
      </c>
      <c r="M23" s="159"/>
    </row>
    <row r="24" ht="120" spans="1:13">
      <c r="A24" s="123">
        <v>15</v>
      </c>
      <c r="B24" s="124" t="s">
        <v>64</v>
      </c>
      <c r="C24" s="125" t="s">
        <v>19</v>
      </c>
      <c r="D24" s="124" t="s">
        <v>65</v>
      </c>
      <c r="E24" s="126" t="s">
        <v>66</v>
      </c>
      <c r="F24" s="127"/>
      <c r="G24" s="123">
        <v>12</v>
      </c>
      <c r="H24" s="124" t="s">
        <v>64</v>
      </c>
      <c r="I24" s="125" t="s">
        <v>19</v>
      </c>
      <c r="J24" s="124" t="s">
        <v>65</v>
      </c>
      <c r="K24" s="126" t="s">
        <v>66</v>
      </c>
      <c r="L24" s="127">
        <v>28400000</v>
      </c>
      <c r="M24" s="159"/>
    </row>
    <row r="25" ht="45" spans="1:13">
      <c r="A25" s="123">
        <v>16</v>
      </c>
      <c r="B25" s="124" t="s">
        <v>67</v>
      </c>
      <c r="C25" s="125" t="s">
        <v>19</v>
      </c>
      <c r="D25" s="124" t="s">
        <v>68</v>
      </c>
      <c r="E25" s="131" t="s">
        <v>69</v>
      </c>
      <c r="F25" s="127"/>
      <c r="G25" s="123">
        <v>13</v>
      </c>
      <c r="H25" s="124" t="s">
        <v>67</v>
      </c>
      <c r="I25" s="125" t="s">
        <v>19</v>
      </c>
      <c r="J25" s="124" t="s">
        <v>68</v>
      </c>
      <c r="K25" s="131" t="s">
        <v>69</v>
      </c>
      <c r="L25" s="127">
        <v>129600000</v>
      </c>
      <c r="M25" s="159"/>
    </row>
    <row r="26" ht="45" spans="1:13">
      <c r="A26" s="128" t="s">
        <v>70</v>
      </c>
      <c r="B26" s="129" t="s">
        <v>71</v>
      </c>
      <c r="C26" s="125"/>
      <c r="D26" s="129" t="s">
        <v>72</v>
      </c>
      <c r="E26" s="126">
        <v>0.8</v>
      </c>
      <c r="F26" s="130">
        <f>SUM(F27)</f>
        <v>0</v>
      </c>
      <c r="G26" s="128" t="s">
        <v>70</v>
      </c>
      <c r="H26" s="129" t="s">
        <v>71</v>
      </c>
      <c r="I26" s="125"/>
      <c r="J26" s="129" t="s">
        <v>72</v>
      </c>
      <c r="K26" s="126">
        <v>0.8</v>
      </c>
      <c r="L26" s="130">
        <f>SUM(L27)</f>
        <v>85000000</v>
      </c>
      <c r="M26" s="159"/>
    </row>
    <row r="27" ht="45" spans="1:13">
      <c r="A27" s="123">
        <v>17</v>
      </c>
      <c r="B27" s="124" t="s">
        <v>73</v>
      </c>
      <c r="C27" s="125" t="s">
        <v>38</v>
      </c>
      <c r="D27" s="124" t="s">
        <v>74</v>
      </c>
      <c r="E27" s="126" t="s">
        <v>75</v>
      </c>
      <c r="F27" s="127"/>
      <c r="G27" s="123">
        <v>15</v>
      </c>
      <c r="H27" s="124" t="s">
        <v>73</v>
      </c>
      <c r="I27" s="125" t="s">
        <v>38</v>
      </c>
      <c r="J27" s="124" t="s">
        <v>74</v>
      </c>
      <c r="K27" s="126" t="s">
        <v>75</v>
      </c>
      <c r="L27" s="127">
        <v>85000000</v>
      </c>
      <c r="M27" s="159"/>
    </row>
    <row r="28" ht="60" spans="1:13">
      <c r="A28" s="128" t="s">
        <v>76</v>
      </c>
      <c r="B28" s="129" t="s">
        <v>77</v>
      </c>
      <c r="C28" s="125"/>
      <c r="D28" s="129" t="s">
        <v>78</v>
      </c>
      <c r="E28" s="121">
        <v>0.8</v>
      </c>
      <c r="F28" s="130">
        <f>SUM(F30:F32)</f>
        <v>0</v>
      </c>
      <c r="G28" s="128" t="s">
        <v>76</v>
      </c>
      <c r="H28" s="129" t="s">
        <v>77</v>
      </c>
      <c r="I28" s="125"/>
      <c r="J28" s="129" t="s">
        <v>78</v>
      </c>
      <c r="K28" s="121">
        <v>0.8</v>
      </c>
      <c r="L28" s="130">
        <f>SUM(L30:L32)</f>
        <v>104081900</v>
      </c>
      <c r="M28" s="159"/>
    </row>
    <row r="29" ht="67" customHeight="1" spans="1:13">
      <c r="A29" s="123">
        <v>18</v>
      </c>
      <c r="B29" s="124" t="s">
        <v>79</v>
      </c>
      <c r="C29" s="125" t="s">
        <v>19</v>
      </c>
      <c r="D29" s="124" t="s">
        <v>80</v>
      </c>
      <c r="E29" s="126" t="s">
        <v>24</v>
      </c>
      <c r="F29" s="127"/>
      <c r="G29" s="123">
        <v>14</v>
      </c>
      <c r="H29" s="124" t="s">
        <v>79</v>
      </c>
      <c r="I29" s="125" t="s">
        <v>19</v>
      </c>
      <c r="J29" s="124" t="s">
        <v>81</v>
      </c>
      <c r="K29" s="126" t="s">
        <v>24</v>
      </c>
      <c r="L29" s="127">
        <v>30000000</v>
      </c>
      <c r="M29" s="159"/>
    </row>
    <row r="30" ht="60" spans="1:13">
      <c r="A30" s="123">
        <v>19</v>
      </c>
      <c r="B30" s="124" t="s">
        <v>82</v>
      </c>
      <c r="C30" s="125" t="s">
        <v>19</v>
      </c>
      <c r="D30" s="124" t="s">
        <v>83</v>
      </c>
      <c r="E30" s="126" t="s">
        <v>84</v>
      </c>
      <c r="F30" s="127"/>
      <c r="G30" s="123">
        <v>16</v>
      </c>
      <c r="H30" s="124" t="s">
        <v>82</v>
      </c>
      <c r="I30" s="125" t="s">
        <v>19</v>
      </c>
      <c r="J30" s="124" t="s">
        <v>83</v>
      </c>
      <c r="K30" s="126" t="s">
        <v>84</v>
      </c>
      <c r="L30" s="127">
        <v>13338000</v>
      </c>
      <c r="M30" s="159"/>
    </row>
    <row r="31" ht="30" spans="1:13">
      <c r="A31" s="123">
        <v>20</v>
      </c>
      <c r="B31" s="124" t="s">
        <v>85</v>
      </c>
      <c r="C31" s="125" t="s">
        <v>19</v>
      </c>
      <c r="D31" s="124" t="s">
        <v>86</v>
      </c>
      <c r="E31" s="126" t="s">
        <v>87</v>
      </c>
      <c r="F31" s="127"/>
      <c r="G31" s="123">
        <v>17</v>
      </c>
      <c r="H31" s="124" t="s">
        <v>85</v>
      </c>
      <c r="I31" s="125" t="s">
        <v>19</v>
      </c>
      <c r="J31" s="124" t="s">
        <v>86</v>
      </c>
      <c r="K31" s="126" t="s">
        <v>87</v>
      </c>
      <c r="L31" s="127">
        <v>14000000</v>
      </c>
      <c r="M31" s="159"/>
    </row>
    <row r="32" ht="60" spans="1:13">
      <c r="A32" s="123">
        <v>21</v>
      </c>
      <c r="B32" s="124" t="s">
        <v>88</v>
      </c>
      <c r="C32" s="125" t="s">
        <v>19</v>
      </c>
      <c r="D32" s="124" t="s">
        <v>89</v>
      </c>
      <c r="E32" s="126" t="s">
        <v>90</v>
      </c>
      <c r="F32" s="127"/>
      <c r="G32" s="123">
        <v>18</v>
      </c>
      <c r="H32" s="124" t="s">
        <v>88</v>
      </c>
      <c r="I32" s="125" t="s">
        <v>19</v>
      </c>
      <c r="J32" s="124" t="s">
        <v>89</v>
      </c>
      <c r="K32" s="126" t="s">
        <v>90</v>
      </c>
      <c r="L32" s="127">
        <v>76743900</v>
      </c>
      <c r="M32" s="159"/>
    </row>
    <row r="33" ht="60" spans="1:13">
      <c r="A33" s="128" t="s">
        <v>91</v>
      </c>
      <c r="B33" s="129" t="s">
        <v>92</v>
      </c>
      <c r="C33" s="132"/>
      <c r="D33" s="129" t="s">
        <v>93</v>
      </c>
      <c r="E33" s="121">
        <v>0.8</v>
      </c>
      <c r="F33" s="130">
        <f>SUM(F34:F43)</f>
        <v>0</v>
      </c>
      <c r="G33" s="128" t="s">
        <v>91</v>
      </c>
      <c r="H33" s="129" t="s">
        <v>92</v>
      </c>
      <c r="I33" s="132"/>
      <c r="J33" s="129" t="s">
        <v>93</v>
      </c>
      <c r="K33" s="121">
        <v>0.8</v>
      </c>
      <c r="L33" s="130">
        <f>SUM(L34:L43)</f>
        <v>13234773100</v>
      </c>
      <c r="M33" s="160"/>
    </row>
    <row r="34" ht="30" spans="1:13">
      <c r="A34" s="123">
        <v>22</v>
      </c>
      <c r="B34" s="124" t="s">
        <v>94</v>
      </c>
      <c r="C34" s="125" t="s">
        <v>42</v>
      </c>
      <c r="D34" s="124" t="s">
        <v>95</v>
      </c>
      <c r="E34" s="126" t="s">
        <v>96</v>
      </c>
      <c r="F34" s="127"/>
      <c r="G34" s="123">
        <v>19</v>
      </c>
      <c r="H34" s="124" t="s">
        <v>94</v>
      </c>
      <c r="I34" s="125" t="s">
        <v>42</v>
      </c>
      <c r="J34" s="124" t="s">
        <v>95</v>
      </c>
      <c r="K34" s="126" t="s">
        <v>96</v>
      </c>
      <c r="L34" s="127">
        <v>1331800600</v>
      </c>
      <c r="M34" s="160"/>
    </row>
    <row r="35" ht="75" spans="1:13">
      <c r="A35" s="123">
        <v>23</v>
      </c>
      <c r="B35" s="124" t="s">
        <v>97</v>
      </c>
      <c r="C35" s="125" t="s">
        <v>42</v>
      </c>
      <c r="D35" s="124" t="s">
        <v>98</v>
      </c>
      <c r="E35" s="126" t="s">
        <v>99</v>
      </c>
      <c r="F35" s="127"/>
      <c r="G35" s="123">
        <v>20</v>
      </c>
      <c r="H35" s="124" t="s">
        <v>97</v>
      </c>
      <c r="I35" s="125" t="s">
        <v>42</v>
      </c>
      <c r="J35" s="124" t="s">
        <v>98</v>
      </c>
      <c r="K35" s="126" t="s">
        <v>99</v>
      </c>
      <c r="L35" s="127">
        <v>158525000</v>
      </c>
      <c r="M35" s="160"/>
    </row>
    <row r="36" ht="45" customHeight="1" spans="1:13">
      <c r="A36" s="133">
        <v>24</v>
      </c>
      <c r="B36" s="134" t="s">
        <v>100</v>
      </c>
      <c r="C36" s="135" t="s">
        <v>42</v>
      </c>
      <c r="D36" s="134" t="s">
        <v>101</v>
      </c>
      <c r="E36" s="136" t="s">
        <v>102</v>
      </c>
      <c r="F36" s="137"/>
      <c r="G36" s="133">
        <v>21</v>
      </c>
      <c r="H36" s="134" t="s">
        <v>100</v>
      </c>
      <c r="I36" s="135" t="s">
        <v>42</v>
      </c>
      <c r="J36" s="134" t="s">
        <v>101</v>
      </c>
      <c r="K36" s="136" t="s">
        <v>102</v>
      </c>
      <c r="L36" s="137">
        <v>225786000</v>
      </c>
      <c r="M36" s="161"/>
    </row>
    <row r="37" ht="30" spans="1:13">
      <c r="A37" s="138">
        <v>25</v>
      </c>
      <c r="B37" s="139" t="s">
        <v>103</v>
      </c>
      <c r="C37" s="140" t="s">
        <v>42</v>
      </c>
      <c r="D37" s="139" t="s">
        <v>104</v>
      </c>
      <c r="E37" s="141" t="s">
        <v>105</v>
      </c>
      <c r="F37" s="142"/>
      <c r="G37" s="138">
        <v>22</v>
      </c>
      <c r="H37" s="139" t="s">
        <v>103</v>
      </c>
      <c r="I37" s="140" t="s">
        <v>42</v>
      </c>
      <c r="J37" s="139" t="s">
        <v>104</v>
      </c>
      <c r="K37" s="141" t="s">
        <v>105</v>
      </c>
      <c r="L37" s="142">
        <v>355834500</v>
      </c>
      <c r="M37" s="162"/>
    </row>
    <row r="38" ht="67" customHeight="1" spans="1:13">
      <c r="A38" s="123">
        <v>26</v>
      </c>
      <c r="B38" s="124" t="s">
        <v>106</v>
      </c>
      <c r="C38" s="125" t="s">
        <v>42</v>
      </c>
      <c r="D38" s="124" t="s">
        <v>107</v>
      </c>
      <c r="E38" s="126" t="s">
        <v>108</v>
      </c>
      <c r="F38" s="127"/>
      <c r="G38" s="123">
        <v>23</v>
      </c>
      <c r="H38" s="124" t="s">
        <v>106</v>
      </c>
      <c r="I38" s="125" t="s">
        <v>42</v>
      </c>
      <c r="J38" s="124" t="s">
        <v>107</v>
      </c>
      <c r="K38" s="126" t="s">
        <v>108</v>
      </c>
      <c r="L38" s="127">
        <v>2543660000</v>
      </c>
      <c r="M38" s="160"/>
    </row>
    <row r="39" ht="73" customHeight="1" spans="1:13">
      <c r="A39" s="123">
        <v>27</v>
      </c>
      <c r="B39" s="124" t="s">
        <v>109</v>
      </c>
      <c r="C39" s="125" t="s">
        <v>42</v>
      </c>
      <c r="D39" s="124" t="s">
        <v>110</v>
      </c>
      <c r="E39" s="126" t="s">
        <v>111</v>
      </c>
      <c r="F39" s="127"/>
      <c r="G39" s="123">
        <v>24</v>
      </c>
      <c r="H39" s="124" t="s">
        <v>109</v>
      </c>
      <c r="I39" s="125" t="s">
        <v>42</v>
      </c>
      <c r="J39" s="124" t="s">
        <v>110</v>
      </c>
      <c r="K39" s="126" t="s">
        <v>111</v>
      </c>
      <c r="L39" s="127">
        <v>5900919000</v>
      </c>
      <c r="M39" s="160"/>
    </row>
    <row r="40" ht="135" spans="1:13">
      <c r="A40" s="123">
        <v>28</v>
      </c>
      <c r="B40" s="124" t="s">
        <v>112</v>
      </c>
      <c r="C40" s="125" t="s">
        <v>42</v>
      </c>
      <c r="D40" s="124" t="s">
        <v>113</v>
      </c>
      <c r="E40" s="126" t="str">
        <f>K40</f>
        <v>Spanduk Pemb. Digital 400 m, Baliho Pemb. 41 bh, Pemeliharaan Konstruksi Baliho 3 bh, Pengadaan Videotron 1 unit, Konstruksi Videotron 1 unit</v>
      </c>
      <c r="F40" s="127"/>
      <c r="G40" s="123">
        <v>25</v>
      </c>
      <c r="H40" s="124" t="s">
        <v>112</v>
      </c>
      <c r="I40" s="125" t="s">
        <v>42</v>
      </c>
      <c r="J40" s="124" t="s">
        <v>113</v>
      </c>
      <c r="K40" s="126" t="s">
        <v>114</v>
      </c>
      <c r="L40" s="127">
        <v>1373294000</v>
      </c>
      <c r="M40" s="160"/>
    </row>
    <row r="41" ht="50" customHeight="1" spans="1:13">
      <c r="A41" s="123">
        <v>29</v>
      </c>
      <c r="B41" s="124" t="s">
        <v>115</v>
      </c>
      <c r="C41" s="125" t="s">
        <v>42</v>
      </c>
      <c r="D41" s="124" t="s">
        <v>116</v>
      </c>
      <c r="E41" s="143" t="s">
        <v>117</v>
      </c>
      <c r="F41" s="127"/>
      <c r="G41" s="123">
        <v>26</v>
      </c>
      <c r="H41" s="124" t="s">
        <v>115</v>
      </c>
      <c r="I41" s="125" t="s">
        <v>42</v>
      </c>
      <c r="J41" s="124" t="s">
        <v>116</v>
      </c>
      <c r="K41" s="163" t="s">
        <v>117</v>
      </c>
      <c r="L41" s="127">
        <v>148610000</v>
      </c>
      <c r="M41" s="160"/>
    </row>
    <row r="42" ht="63" customHeight="1" spans="1:13">
      <c r="A42" s="123">
        <v>30</v>
      </c>
      <c r="B42" s="144" t="s">
        <v>118</v>
      </c>
      <c r="C42" s="125" t="s">
        <v>42</v>
      </c>
      <c r="D42" s="144" t="s">
        <v>119</v>
      </c>
      <c r="E42" s="145" t="s">
        <v>120</v>
      </c>
      <c r="F42" s="144" t="s">
        <v>121</v>
      </c>
      <c r="G42" s="146">
        <v>28</v>
      </c>
      <c r="H42" s="144" t="s">
        <v>118</v>
      </c>
      <c r="I42" s="125" t="s">
        <v>42</v>
      </c>
      <c r="J42" s="144" t="s">
        <v>119</v>
      </c>
      <c r="K42" s="145" t="s">
        <v>120</v>
      </c>
      <c r="L42" s="164">
        <v>941995000</v>
      </c>
      <c r="M42" s="165"/>
    </row>
    <row r="43" ht="61" customHeight="1" spans="1:13">
      <c r="A43" s="123">
        <v>31</v>
      </c>
      <c r="B43" s="144" t="s">
        <v>122</v>
      </c>
      <c r="C43" s="125" t="s">
        <v>42</v>
      </c>
      <c r="D43" s="144" t="s">
        <v>123</v>
      </c>
      <c r="E43" s="145" t="s">
        <v>124</v>
      </c>
      <c r="F43" s="144" t="s">
        <v>121</v>
      </c>
      <c r="G43" s="146">
        <v>28</v>
      </c>
      <c r="H43" s="144" t="s">
        <v>122</v>
      </c>
      <c r="I43" s="125" t="s">
        <v>42</v>
      </c>
      <c r="J43" s="144" t="s">
        <v>123</v>
      </c>
      <c r="K43" s="145" t="s">
        <v>125</v>
      </c>
      <c r="L43" s="164">
        <v>254349000</v>
      </c>
      <c r="M43" s="165"/>
    </row>
    <row r="44" ht="25" customHeight="1" spans="1:13">
      <c r="A44" s="147" t="s">
        <v>126</v>
      </c>
      <c r="B44" s="148"/>
      <c r="C44" s="148"/>
      <c r="D44" s="148"/>
      <c r="E44" s="148"/>
      <c r="F44" s="149">
        <f>F8+F19+F26+F28+F33</f>
        <v>0</v>
      </c>
      <c r="G44" s="150"/>
      <c r="H44" s="151"/>
      <c r="I44" s="151"/>
      <c r="J44" s="151"/>
      <c r="K44" s="166"/>
      <c r="L44" s="149">
        <f>L8+L19+L26+L28+L33</f>
        <v>15842372000</v>
      </c>
      <c r="M44" s="167"/>
    </row>
    <row r="45" spans="1:13">
      <c r="A45" s="152"/>
      <c r="B45" s="152"/>
      <c r="C45" s="152"/>
      <c r="D45" s="152"/>
      <c r="E45" s="152"/>
      <c r="F45" s="153"/>
      <c r="G45" s="153"/>
      <c r="H45" s="154"/>
      <c r="I45" s="154"/>
      <c r="J45" s="154"/>
      <c r="K45" s="152"/>
      <c r="L45" s="154"/>
      <c r="M45" s="168"/>
    </row>
    <row r="46" spans="1:13">
      <c r="A46" s="152"/>
      <c r="B46" s="152"/>
      <c r="C46" s="152"/>
      <c r="D46" s="152"/>
      <c r="E46" s="152"/>
      <c r="F46" s="153"/>
      <c r="G46" s="153"/>
      <c r="H46" s="154"/>
      <c r="I46" s="154"/>
      <c r="J46" s="60"/>
      <c r="K46" s="100" t="s">
        <v>127</v>
      </c>
      <c r="L46" s="154"/>
      <c r="M46" s="168"/>
    </row>
    <row r="47" spans="10:11">
      <c r="J47" s="101"/>
      <c r="K47" s="101" t="s">
        <v>128</v>
      </c>
    </row>
    <row r="48" spans="10:11">
      <c r="J48" s="102"/>
      <c r="K48" s="102"/>
    </row>
    <row r="49" spans="10:11">
      <c r="J49" s="102"/>
      <c r="K49" s="102"/>
    </row>
    <row r="50" spans="10:11">
      <c r="J50" s="102"/>
      <c r="K50" s="102"/>
    </row>
    <row r="51" spans="10:11">
      <c r="J51" s="103"/>
      <c r="K51" s="103" t="s">
        <v>129</v>
      </c>
    </row>
    <row r="52" spans="10:11">
      <c r="J52" s="102"/>
      <c r="K52" s="102" t="s">
        <v>130</v>
      </c>
    </row>
  </sheetData>
  <mergeCells count="6">
    <mergeCell ref="B5:F5"/>
    <mergeCell ref="H5:L5"/>
    <mergeCell ref="A44:E44"/>
    <mergeCell ref="A5:A6"/>
    <mergeCell ref="G5:G6"/>
    <mergeCell ref="M5:M6"/>
  </mergeCells>
  <printOptions horizontalCentered="1"/>
  <pageMargins left="0.432638888888889" right="0.235416666666667" top="1" bottom="0.409027777777778" header="0.511805555555556" footer="0.511805555555556"/>
  <pageSetup paperSize="5" scale="6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view="pageBreakPreview" zoomScale="80" zoomScaleNormal="100" zoomScaleSheetLayoutView="80" workbookViewId="0">
      <selection activeCell="H4" sqref="H4"/>
    </sheetView>
  </sheetViews>
  <sheetFormatPr defaultColWidth="9.14285714285714" defaultRowHeight="15"/>
  <cols>
    <col min="1" max="4" width="3.28571428571429" style="2" customWidth="1"/>
    <col min="5" max="5" width="36.7142857142857" style="2" customWidth="1"/>
    <col min="6" max="6" width="43.8571428571429" style="2" customWidth="1"/>
    <col min="7" max="7" width="17.5714285714286" style="2" customWidth="1"/>
    <col min="8" max="8" width="16.1428571428571" style="2" customWidth="1"/>
    <col min="9" max="9" width="15.7142857142857" style="3" customWidth="1"/>
    <col min="10" max="10" width="9.14285714285714" style="2"/>
    <col min="11" max="11" width="11.5714285714286" style="3" customWidth="1"/>
    <col min="12" max="12" width="17.4285714285714" style="2" customWidth="1"/>
    <col min="13" max="13" width="18.1428571428571" style="3" customWidth="1"/>
    <col min="14" max="16384" width="9.14285714285714" style="2"/>
  </cols>
  <sheetData>
    <row r="1" spans="1:13">
      <c r="A1" s="4" t="s">
        <v>131</v>
      </c>
      <c r="B1" s="5"/>
      <c r="C1" s="5"/>
      <c r="D1" s="5"/>
      <c r="E1" s="5"/>
      <c r="F1" s="5"/>
      <c r="G1" s="5"/>
      <c r="H1" s="5"/>
      <c r="I1" s="60"/>
      <c r="J1" s="5"/>
      <c r="K1" s="60"/>
      <c r="L1" s="5"/>
      <c r="M1" s="60"/>
    </row>
    <row r="2" spans="1:13">
      <c r="A2" s="6" t="s">
        <v>132</v>
      </c>
      <c r="B2" s="7"/>
      <c r="C2" s="7"/>
      <c r="D2" s="7"/>
      <c r="E2" s="7"/>
      <c r="F2" s="7"/>
      <c r="G2" s="7"/>
      <c r="H2" s="7"/>
      <c r="I2" s="61"/>
      <c r="J2" s="7"/>
      <c r="K2" s="61"/>
      <c r="L2" s="7"/>
      <c r="M2" s="61"/>
    </row>
    <row r="3" spans="1:13">
      <c r="A3" s="6" t="s">
        <v>133</v>
      </c>
      <c r="B3" s="7"/>
      <c r="C3" s="7"/>
      <c r="D3" s="7"/>
      <c r="E3" s="7"/>
      <c r="F3" s="7"/>
      <c r="G3" s="7"/>
      <c r="H3" s="7"/>
      <c r="I3" s="61"/>
      <c r="J3" s="7"/>
      <c r="K3" s="61"/>
      <c r="L3" s="7"/>
      <c r="M3" s="61"/>
    </row>
    <row r="4" spans="1:13">
      <c r="A4" s="6" t="s">
        <v>2</v>
      </c>
      <c r="B4" s="7"/>
      <c r="C4" s="7"/>
      <c r="D4" s="7"/>
      <c r="E4" s="7"/>
      <c r="F4" s="7"/>
      <c r="G4" s="7"/>
      <c r="H4" s="7"/>
      <c r="I4" s="61"/>
      <c r="J4" s="7"/>
      <c r="K4" s="61"/>
      <c r="L4" s="7"/>
      <c r="M4" s="61"/>
    </row>
    <row r="5" spans="1:13">
      <c r="A5" s="8"/>
      <c r="B5" s="7"/>
      <c r="C5" s="7"/>
      <c r="D5" s="7"/>
      <c r="E5" s="7"/>
      <c r="F5" s="7"/>
      <c r="G5" s="7"/>
      <c r="H5" s="7"/>
      <c r="I5" s="61"/>
      <c r="J5" s="7"/>
      <c r="K5" s="61"/>
      <c r="L5" s="7"/>
      <c r="M5" s="61"/>
    </row>
    <row r="6" ht="15.75"/>
    <row r="7" ht="48" customHeight="1" spans="1:13">
      <c r="A7" s="9" t="s">
        <v>134</v>
      </c>
      <c r="B7" s="9"/>
      <c r="C7" s="9"/>
      <c r="D7" s="9"/>
      <c r="E7" s="10" t="s">
        <v>135</v>
      </c>
      <c r="F7" s="10" t="s">
        <v>136</v>
      </c>
      <c r="G7" s="10" t="s">
        <v>137</v>
      </c>
      <c r="H7" s="10"/>
      <c r="I7" s="62"/>
      <c r="J7" s="10"/>
      <c r="K7" s="63" t="s">
        <v>138</v>
      </c>
      <c r="L7" s="10" t="s">
        <v>139</v>
      </c>
      <c r="M7" s="62"/>
    </row>
    <row r="8" ht="45.75" spans="1:13">
      <c r="A8" s="9"/>
      <c r="B8" s="9"/>
      <c r="C8" s="9"/>
      <c r="D8" s="9"/>
      <c r="E8" s="10"/>
      <c r="F8" s="10"/>
      <c r="G8" s="11" t="s">
        <v>140</v>
      </c>
      <c r="H8" s="11" t="s">
        <v>141</v>
      </c>
      <c r="I8" s="64" t="s">
        <v>142</v>
      </c>
      <c r="J8" s="10" t="s">
        <v>143</v>
      </c>
      <c r="K8" s="64"/>
      <c r="L8" s="10" t="s">
        <v>141</v>
      </c>
      <c r="M8" s="62" t="s">
        <v>142</v>
      </c>
    </row>
    <row r="9" ht="16.5" customHeight="1" spans="1:13">
      <c r="A9" s="12">
        <v>1</v>
      </c>
      <c r="B9" s="12"/>
      <c r="C9" s="12"/>
      <c r="D9" s="12"/>
      <c r="E9" s="13">
        <v>2</v>
      </c>
      <c r="F9" s="13">
        <v>3</v>
      </c>
      <c r="G9" s="13">
        <v>4</v>
      </c>
      <c r="H9" s="13">
        <v>5</v>
      </c>
      <c r="I9" s="65">
        <v>6</v>
      </c>
      <c r="J9" s="13">
        <v>7</v>
      </c>
      <c r="K9" s="65"/>
      <c r="L9" s="13">
        <v>9</v>
      </c>
      <c r="M9" s="65">
        <v>10</v>
      </c>
    </row>
    <row r="10" ht="25.5" customHeight="1" spans="1:13">
      <c r="A10" s="14" t="s">
        <v>144</v>
      </c>
      <c r="B10" s="14"/>
      <c r="C10" s="14"/>
      <c r="D10" s="14"/>
      <c r="E10" s="14"/>
      <c r="F10" s="14"/>
      <c r="G10" s="14"/>
      <c r="H10" s="14"/>
      <c r="I10" s="66">
        <f>I11+I22+I29+I31+I37</f>
        <v>15842372000</v>
      </c>
      <c r="J10" s="67"/>
      <c r="K10" s="66"/>
      <c r="L10" s="67"/>
      <c r="M10" s="66">
        <f>M11+M22+M29+M31+M37</f>
        <v>9085000000</v>
      </c>
    </row>
    <row r="11" s="1" customFormat="1" ht="30" spans="1:13">
      <c r="A11" s="15"/>
      <c r="B11" s="16"/>
      <c r="C11" s="16"/>
      <c r="D11" s="16"/>
      <c r="E11" s="16" t="str">
        <f>'T-C.31'!H8</f>
        <v>Program Pelayanan Administrasi Perkantoran</v>
      </c>
      <c r="F11" s="16" t="str">
        <f>'T-C.31'!J8</f>
        <v>Persentase pelayanan administrasi perkantoran</v>
      </c>
      <c r="G11" s="16"/>
      <c r="H11" s="17"/>
      <c r="I11" s="68">
        <f>'T-C.31'!L8</f>
        <v>1088017000</v>
      </c>
      <c r="J11" s="16"/>
      <c r="K11" s="68"/>
      <c r="L11" s="69"/>
      <c r="M11" s="68">
        <f>SUM(M12:M21)</f>
        <v>1360000000</v>
      </c>
    </row>
    <row r="12" s="1" customFormat="1" ht="30" spans="1:13">
      <c r="A12" s="18"/>
      <c r="B12" s="19"/>
      <c r="C12" s="19"/>
      <c r="D12" s="19"/>
      <c r="E12" s="20" t="str">
        <f>'T-C.31'!H9</f>
        <v>Penyediaan Jasa Surat Menyurat</v>
      </c>
      <c r="F12" s="19" t="str">
        <f>'T-C.31'!J9</f>
        <v>kebutuhan administrasi surat-menyurat untuk kepentingan dinas</v>
      </c>
      <c r="G12" s="19" t="str">
        <f>'T-C.31'!I9</f>
        <v>Biro Humas</v>
      </c>
      <c r="H12" s="21" t="str">
        <f>'T-C.31'!K9</f>
        <v>12 bulan</v>
      </c>
      <c r="I12" s="70">
        <f>'T-C.31'!L9</f>
        <v>13000000</v>
      </c>
      <c r="J12" s="71" t="s">
        <v>145</v>
      </c>
      <c r="K12" s="72"/>
      <c r="L12" s="21" t="str">
        <f>H12</f>
        <v>12 bulan</v>
      </c>
      <c r="M12" s="70">
        <v>14000000</v>
      </c>
    </row>
    <row r="13" s="1" customFormat="1" ht="30" spans="1:13">
      <c r="A13" s="22"/>
      <c r="B13" s="23"/>
      <c r="C13" s="23"/>
      <c r="D13" s="23"/>
      <c r="E13" s="23" t="str">
        <f>'T-C.31'!H10</f>
        <v>Penyediaan Jasa Komunikasi Sumberdaya Air dan Listrik</v>
      </c>
      <c r="F13" s="19" t="str">
        <f>'T-C.31'!J10</f>
        <v>Kebutuha jasa telepon, bandwidth, astinet, radio link SKPD</v>
      </c>
      <c r="G13" s="19" t="str">
        <f>'T-C.31'!I10</f>
        <v>Biro Humas</v>
      </c>
      <c r="H13" s="21" t="str">
        <f>'T-C.31'!K10</f>
        <v>12 bulan</v>
      </c>
      <c r="I13" s="70">
        <f>'T-C.31'!L10</f>
        <v>135600000</v>
      </c>
      <c r="J13" s="71" t="s">
        <v>145</v>
      </c>
      <c r="K13" s="73"/>
      <c r="L13" s="21" t="str">
        <f t="shared" ref="L13:L45" si="0">H13</f>
        <v>12 bulan</v>
      </c>
      <c r="M13" s="73">
        <v>140000000</v>
      </c>
    </row>
    <row r="14" s="1" customFormat="1" ht="45" spans="1:13">
      <c r="A14" s="22"/>
      <c r="B14" s="23"/>
      <c r="C14" s="23"/>
      <c r="D14" s="23"/>
      <c r="E14" s="23" t="str">
        <f>'T-C.31'!H11</f>
        <v>Penyediaan Jasa Jaminan Barang Milik Daerah</v>
      </c>
      <c r="F14" s="19" t="str">
        <f>'T-C.31'!J11</f>
        <v>kendaraan dinas/operasional yang diasuransikan</v>
      </c>
      <c r="G14" s="19" t="str">
        <f>'T-C.31'!I11</f>
        <v>Biro Humas</v>
      </c>
      <c r="H14" s="21" t="str">
        <f>'T-C.31'!K11</f>
        <v>5 Unit Premi Kendaraan Dinas Operasional </v>
      </c>
      <c r="I14" s="70">
        <f>'T-C.31'!L11</f>
        <v>24500000</v>
      </c>
      <c r="J14" s="71" t="s">
        <v>145</v>
      </c>
      <c r="K14" s="73"/>
      <c r="L14" s="21" t="str">
        <f t="shared" si="0"/>
        <v>5 Unit Premi Kendaraan Dinas Operasional </v>
      </c>
      <c r="M14" s="73">
        <v>35000000</v>
      </c>
    </row>
    <row r="15" s="1" customFormat="1" spans="1:13">
      <c r="A15" s="22"/>
      <c r="B15" s="23"/>
      <c r="C15" s="23"/>
      <c r="D15" s="23"/>
      <c r="E15" s="23" t="str">
        <f>'T-C.31'!H12</f>
        <v>Penyediaan Alat Tulis Kantor</v>
      </c>
      <c r="F15" s="19" t="str">
        <f>'T-C.31'!J12</f>
        <v>kebutuhan alat tulis perkantoran</v>
      </c>
      <c r="G15" s="19" t="str">
        <f>'T-C.31'!I12</f>
        <v>Biro Humas</v>
      </c>
      <c r="H15" s="21" t="str">
        <f>'T-C.31'!K12</f>
        <v>12 bulan</v>
      </c>
      <c r="I15" s="70">
        <f>'T-C.31'!L12</f>
        <v>17000000</v>
      </c>
      <c r="J15" s="71" t="s">
        <v>145</v>
      </c>
      <c r="K15" s="73"/>
      <c r="L15" s="21" t="str">
        <f t="shared" si="0"/>
        <v>12 bulan</v>
      </c>
      <c r="M15" s="73">
        <v>18000000</v>
      </c>
    </row>
    <row r="16" s="1" customFormat="1" ht="30" spans="1:13">
      <c r="A16" s="22"/>
      <c r="B16" s="23"/>
      <c r="C16" s="23"/>
      <c r="D16" s="23"/>
      <c r="E16" s="23" t="str">
        <f>'T-C.31'!H13</f>
        <v>Penyediaan Barang Cetak dan Penggandaan</v>
      </c>
      <c r="F16" s="19" t="str">
        <f>'T-C.31'!J13</f>
        <v>kebutuhan barang cetakan dan penggadaan untuk perkantoran </v>
      </c>
      <c r="G16" s="19" t="str">
        <f>'T-C.31'!I13</f>
        <v>Biro Humas</v>
      </c>
      <c r="H16" s="21" t="str">
        <f>'T-C.31'!K13</f>
        <v>12 bulan</v>
      </c>
      <c r="I16" s="70">
        <f>'T-C.31'!L13</f>
        <v>36000000</v>
      </c>
      <c r="J16" s="71" t="s">
        <v>145</v>
      </c>
      <c r="K16" s="73"/>
      <c r="L16" s="21" t="str">
        <f t="shared" si="0"/>
        <v>12 bulan</v>
      </c>
      <c r="M16" s="73">
        <v>38000000</v>
      </c>
    </row>
    <row r="17" s="1" customFormat="1" ht="30" spans="1:13">
      <c r="A17" s="22"/>
      <c r="B17" s="23"/>
      <c r="C17" s="23"/>
      <c r="D17" s="23"/>
      <c r="E17" s="23" t="str">
        <f>'T-C.31'!H14</f>
        <v>Penyediaan Bahan Bacaan dan Peraturan Perundangan-Undangan</v>
      </c>
      <c r="F17" s="19" t="str">
        <f>'T-C.31'!J14</f>
        <v>Koran, majalah dan tabloid</v>
      </c>
      <c r="G17" s="19" t="str">
        <f>'T-C.31'!I14</f>
        <v>Setda Prov Sumbar</v>
      </c>
      <c r="H17" s="21" t="str">
        <f>'T-C.31'!K14</f>
        <v>7080 eksemplar </v>
      </c>
      <c r="I17" s="70">
        <f>'T-C.31'!L14</f>
        <v>322638000</v>
      </c>
      <c r="J17" s="71" t="s">
        <v>145</v>
      </c>
      <c r="K17" s="73"/>
      <c r="L17" s="21" t="str">
        <f t="shared" si="0"/>
        <v>7080 eksemplar </v>
      </c>
      <c r="M17" s="73">
        <v>340000000</v>
      </c>
    </row>
    <row r="18" s="1" customFormat="1" ht="30" spans="1:13">
      <c r="A18" s="22"/>
      <c r="B18" s="23"/>
      <c r="C18" s="23"/>
      <c r="D18" s="23"/>
      <c r="E18" s="23" t="str">
        <f>'T-C.31'!H15</f>
        <v>Rapat-Rapat Koordinasi dan Konsultasi ke Luar dan Dalam Daerah</v>
      </c>
      <c r="F18" s="19" t="str">
        <f>'T-C.31'!J15</f>
        <v>Kebutuhan rapat-rapat koordinasi dan konsultasi dalam daerah dan ke luar negeri  </v>
      </c>
      <c r="G18" s="19" t="str">
        <f>'T-C.31'!I15</f>
        <v>Dalam dan Luar Provinsi</v>
      </c>
      <c r="H18" s="21" t="str">
        <f>'T-C.31'!K15</f>
        <v>12 bulan</v>
      </c>
      <c r="I18" s="70">
        <f>'T-C.31'!L15</f>
        <v>450000000</v>
      </c>
      <c r="J18" s="71" t="s">
        <v>145</v>
      </c>
      <c r="K18" s="73"/>
      <c r="L18" s="21" t="str">
        <f t="shared" si="0"/>
        <v>12 bulan</v>
      </c>
      <c r="M18" s="73">
        <v>470000000</v>
      </c>
    </row>
    <row r="19" s="1" customFormat="1" ht="30" spans="1:13">
      <c r="A19" s="22"/>
      <c r="B19" s="23"/>
      <c r="C19" s="23"/>
      <c r="D19" s="23"/>
      <c r="E19" s="23" t="str">
        <f>'T-C.31'!H16</f>
        <v>Penyediaan Jasa Informasi, Dokumentasi dan Publikasi</v>
      </c>
      <c r="F19" s="19" t="str">
        <f>'T-C.31'!J16</f>
        <v>penyediaan jasa informasi, dokumentasi dan publikasi </v>
      </c>
      <c r="G19" s="19" t="str">
        <f>'T-C.31'!I16</f>
        <v>Sumatera Barat</v>
      </c>
      <c r="H19" s="21" t="str">
        <f>'T-C.31'!K16</f>
        <v>12 bulan</v>
      </c>
      <c r="I19" s="70">
        <f>'T-C.31'!L16</f>
        <v>75000000</v>
      </c>
      <c r="J19" s="71" t="s">
        <v>145</v>
      </c>
      <c r="K19" s="73"/>
      <c r="L19" s="21" t="str">
        <f t="shared" si="0"/>
        <v>12 bulan</v>
      </c>
      <c r="M19" s="73">
        <v>90000000</v>
      </c>
    </row>
    <row r="20" s="1" customFormat="1" ht="30" spans="1:13">
      <c r="A20" s="22"/>
      <c r="B20" s="23"/>
      <c r="C20" s="23"/>
      <c r="D20" s="23"/>
      <c r="E20" s="23" t="str">
        <f>'T-C.31'!H17</f>
        <v>Penyediaan Makanan dan Minuman</v>
      </c>
      <c r="F20" s="19" t="str">
        <f>'T-C.31'!J17</f>
        <v>kebutuhan makan dan minum untuk pendukung penyelenggaraan rapat-rapat </v>
      </c>
      <c r="G20" s="19" t="str">
        <f>'T-C.31'!I17</f>
        <v>Biro Humas</v>
      </c>
      <c r="H20" s="21" t="str">
        <f>'T-C.31'!K17</f>
        <v>12 bulan</v>
      </c>
      <c r="I20" s="70">
        <f>'T-C.31'!L17</f>
        <v>14279000</v>
      </c>
      <c r="J20" s="71" t="s">
        <v>145</v>
      </c>
      <c r="K20" s="73"/>
      <c r="L20" s="21" t="str">
        <f t="shared" si="0"/>
        <v>12 bulan</v>
      </c>
      <c r="M20" s="73">
        <v>15000000</v>
      </c>
    </row>
    <row r="21" s="1" customFormat="1" ht="30" spans="1:13">
      <c r="A21" s="24"/>
      <c r="B21" s="25"/>
      <c r="C21" s="25"/>
      <c r="D21" s="25"/>
      <c r="E21" s="25" t="str">
        <f>'T-C.31'!H18</f>
        <v>Penyediaan Jasa Kebersihan, Pengamanan dan Sopir Kantor</v>
      </c>
      <c r="F21" s="26" t="str">
        <f>'T-C.31'!J18</f>
        <v>jumlah sopir kantor yang dipenuhi </v>
      </c>
      <c r="G21" s="26" t="str">
        <f>'T-C.31'!I18</f>
        <v>Biro Humas</v>
      </c>
      <c r="H21" s="27" t="str">
        <f>'T-C.31'!K18</f>
        <v>4 orang</v>
      </c>
      <c r="I21" s="74">
        <f>'T-C.31'!L18</f>
        <v>124800000</v>
      </c>
      <c r="J21" s="75" t="s">
        <v>145</v>
      </c>
      <c r="K21" s="76"/>
      <c r="L21" s="21" t="s">
        <v>146</v>
      </c>
      <c r="M21" s="76">
        <v>200000000</v>
      </c>
    </row>
    <row r="22" s="1" customFormat="1" ht="30" spans="1:13">
      <c r="A22" s="28"/>
      <c r="B22" s="29"/>
      <c r="C22" s="29"/>
      <c r="D22" s="29"/>
      <c r="E22" s="16" t="str">
        <f>'T-C.31'!H19</f>
        <v>Program Peningkatan Sarana dan Prasarana Aparatur</v>
      </c>
      <c r="F22" s="16" t="str">
        <f>'T-C.31'!J19</f>
        <v>Persentase berfungsinya sarana dan prasarana aparatur</v>
      </c>
      <c r="G22" s="29"/>
      <c r="H22" s="30"/>
      <c r="I22" s="68">
        <f>'T-C.31'!L19</f>
        <v>1330500000</v>
      </c>
      <c r="J22" s="77"/>
      <c r="K22" s="78"/>
      <c r="L22" s="68"/>
      <c r="M22" s="68">
        <f>SUM(M23:M28)</f>
        <v>305000000</v>
      </c>
    </row>
    <row r="23" s="1" customFormat="1" ht="45" spans="1:13">
      <c r="A23" s="18"/>
      <c r="B23" s="19"/>
      <c r="C23" s="19"/>
      <c r="D23" s="19"/>
      <c r="E23" s="19" t="str">
        <f>'T-C.31'!H20</f>
        <v>Pengadaan Meubeler</v>
      </c>
      <c r="F23" s="19" t="str">
        <f>'T-C.31'!J20</f>
        <v>Jumlah meubeler yang diadakan </v>
      </c>
      <c r="G23" s="19" t="str">
        <f>'T-C.31'!I20</f>
        <v>Biro Humas</v>
      </c>
      <c r="H23" s="21" t="str">
        <f>'T-C.31'!K20</f>
        <v>4 unit meja kerja Es IV dan 5 unit kursi kerja Es IV </v>
      </c>
      <c r="I23" s="70">
        <f>'T-C.31'!L20</f>
        <v>52000000</v>
      </c>
      <c r="J23" s="71" t="s">
        <v>145</v>
      </c>
      <c r="K23" s="70"/>
      <c r="L23" s="21" t="str">
        <f t="shared" si="0"/>
        <v>4 unit meja kerja Es IV dan 5 unit kursi kerja Es IV </v>
      </c>
      <c r="M23" s="70">
        <v>40000000</v>
      </c>
    </row>
    <row r="24" s="1" customFormat="1" ht="45" spans="1:13">
      <c r="A24" s="22"/>
      <c r="B24" s="23"/>
      <c r="C24" s="23"/>
      <c r="D24" s="23"/>
      <c r="E24" s="23" t="str">
        <f>'T-C.31'!H21</f>
        <v>Pengadaan Komputer dan Jaringan Komputerisasi</v>
      </c>
      <c r="F24" s="19" t="str">
        <f>'T-C.31'!J21</f>
        <v>Komputer dan printer yang diadakan</v>
      </c>
      <c r="G24" s="19" t="str">
        <f>'T-C.31'!I21</f>
        <v>Biro Humas</v>
      </c>
      <c r="H24" s="21" t="str">
        <f>'T-C.31'!K21</f>
        <v>6 unit komputer/pc dan 3 unit printer</v>
      </c>
      <c r="I24" s="70">
        <f>'T-C.31'!L21</f>
        <v>70500000</v>
      </c>
      <c r="J24" s="71" t="s">
        <v>145</v>
      </c>
      <c r="K24" s="73"/>
      <c r="L24" s="21" t="str">
        <f t="shared" si="0"/>
        <v>6 unit komputer/pc dan 3 unit printer</v>
      </c>
      <c r="M24" s="73">
        <v>50000000</v>
      </c>
    </row>
    <row r="25" s="1" customFormat="1" ht="45.75" spans="1:13">
      <c r="A25" s="31"/>
      <c r="B25" s="32"/>
      <c r="C25" s="32"/>
      <c r="D25" s="32"/>
      <c r="E25" s="33" t="str">
        <f>'T-C.31'!H22</f>
        <v>Pengadaan Alat Studio, Alat Komunikasi dan Informasi</v>
      </c>
      <c r="F25" s="34" t="str">
        <f>'T-C.31'!J22</f>
        <v>Kamera dan video record </v>
      </c>
      <c r="G25" s="34" t="str">
        <f>'T-C.31'!I22</f>
        <v>Biro Humas</v>
      </c>
      <c r="H25" s="35" t="str">
        <f>'T-C.31'!K22</f>
        <v>1 uni kamera digital dan 1 video record</v>
      </c>
      <c r="I25" s="79">
        <f>'T-C.31'!L22</f>
        <v>50000000</v>
      </c>
      <c r="J25" s="80" t="s">
        <v>145</v>
      </c>
      <c r="K25" s="81"/>
      <c r="L25" s="35" t="str">
        <f t="shared" si="0"/>
        <v>1 uni kamera digital dan 1 video record</v>
      </c>
      <c r="M25" s="82">
        <v>30000000</v>
      </c>
    </row>
    <row r="26" s="1" customFormat="1" spans="1:13">
      <c r="A26" s="18"/>
      <c r="B26" s="19"/>
      <c r="C26" s="19"/>
      <c r="D26" s="19"/>
      <c r="E26" s="19" t="str">
        <f>'T-C.31'!H23</f>
        <v>Pengadaan Kendaraan Dinas Operasional</v>
      </c>
      <c r="F26" s="19" t="str">
        <f>'T-C.31'!J23</f>
        <v>Jumlah kendaraan dinas roda 4 yang diadakan </v>
      </c>
      <c r="G26" s="19" t="str">
        <f>'T-C.31'!I23</f>
        <v>Biro Humas</v>
      </c>
      <c r="H26" s="21" t="str">
        <f>'T-C.31'!K23</f>
        <v>2 unit</v>
      </c>
      <c r="I26" s="70">
        <f>'T-C.31'!L23</f>
        <v>1000000000</v>
      </c>
      <c r="J26" s="71" t="s">
        <v>145</v>
      </c>
      <c r="K26" s="70"/>
      <c r="L26" s="21"/>
      <c r="M26" s="70"/>
    </row>
    <row r="27" s="1" customFormat="1" ht="150" spans="1:13">
      <c r="A27" s="22"/>
      <c r="B27" s="23"/>
      <c r="C27" s="23"/>
      <c r="D27" s="23"/>
      <c r="E27" s="23" t="str">
        <f>'T-C.31'!H24</f>
        <v>Pemeliharaan Rutin/Berkala Peralatan dan Perlengkapan Kantor</v>
      </c>
      <c r="F27" s="19" t="str">
        <f>'T-C.31'!J24</f>
        <v>peralatan kantor yang dipeliharan</v>
      </c>
      <c r="G27" s="19" t="str">
        <f>'T-C.31'!I24</f>
        <v>Biro Humas</v>
      </c>
      <c r="H27" s="21" t="str">
        <f>'T-C.31'!K24</f>
        <v>Camera Digital 3 kali, Camera Video 3 kali, Drone 1 kali, Mesin Tik 2 kali, AC 12 kali, Laptop 12 kali, Komputer/PC 15 kali, Printer 10 kali </v>
      </c>
      <c r="I27" s="70">
        <f>'T-C.31'!L24</f>
        <v>28400000</v>
      </c>
      <c r="J27" s="71" t="s">
        <v>145</v>
      </c>
      <c r="K27" s="73"/>
      <c r="L27" s="21" t="str">
        <f t="shared" si="0"/>
        <v>Camera Digital 3 kali, Camera Video 3 kali, Drone 1 kali, Mesin Tik 2 kali, AC 12 kali, Laptop 12 kali, Komputer/PC 15 kali, Printer 10 kali </v>
      </c>
      <c r="M27" s="73">
        <v>35000000</v>
      </c>
    </row>
    <row r="28" s="1" customFormat="1" ht="45" spans="1:13">
      <c r="A28" s="22"/>
      <c r="B28" s="23"/>
      <c r="C28" s="23"/>
      <c r="D28" s="23"/>
      <c r="E28" s="23" t="str">
        <f>'T-C.31'!H25</f>
        <v>Peleiharaan rutin berkala/kenderaan Dinas Operasional   </v>
      </c>
      <c r="F28" s="19" t="str">
        <f>'T-C.31'!J25</f>
        <v>kendaraan dinas yang dipeliharaTerpeliharanya kendraan dinas operasional</v>
      </c>
      <c r="G28" s="19" t="str">
        <f>'T-C.31'!I25</f>
        <v>Biro Humas</v>
      </c>
      <c r="H28" s="21" t="str">
        <f>'T-C.31'!K25</f>
        <v>5 Unit Service, 5 Unit Pajak, 90 ltr BBM</v>
      </c>
      <c r="I28" s="70">
        <f>'T-C.31'!L25</f>
        <v>129600000</v>
      </c>
      <c r="J28" s="71" t="s">
        <v>145</v>
      </c>
      <c r="K28" s="73"/>
      <c r="L28" s="21" t="str">
        <f t="shared" si="0"/>
        <v>5 Unit Service, 5 Unit Pajak, 90 ltr BBM</v>
      </c>
      <c r="M28" s="73">
        <v>150000000</v>
      </c>
    </row>
    <row r="29" s="1" customFormat="1" ht="30" spans="1:13">
      <c r="A29" s="28"/>
      <c r="B29" s="29"/>
      <c r="C29" s="29"/>
      <c r="D29" s="29"/>
      <c r="E29" s="16" t="str">
        <f>'T-C.31'!H26</f>
        <v>Program Peningkatan Kapasitas Sumber Daya Aparatur</v>
      </c>
      <c r="F29" s="16" t="str">
        <f>'T-C.31'!J26</f>
        <v>Persentase disiplin aparatur</v>
      </c>
      <c r="G29" s="16"/>
      <c r="H29" s="36"/>
      <c r="I29" s="68">
        <f>'T-C.31'!L26</f>
        <v>85000000</v>
      </c>
      <c r="J29" s="83"/>
      <c r="K29" s="78"/>
      <c r="L29" s="68"/>
      <c r="M29" s="68">
        <f>SUM(M30)</f>
        <v>90000000</v>
      </c>
    </row>
    <row r="30" s="1" customFormat="1" ht="60" spans="1:13">
      <c r="A30" s="37"/>
      <c r="B30" s="26"/>
      <c r="C30" s="26"/>
      <c r="D30" s="26"/>
      <c r="E30" s="26" t="str">
        <f>'T-C.31'!H27</f>
        <v>Bimbingan Teknis Implementasi Peraturan Perundang-undangan</v>
      </c>
      <c r="F30" s="26" t="str">
        <f>'T-C.31'!J27</f>
        <v>pengembangan SDM aparatur humas yang dikuti </v>
      </c>
      <c r="G30" s="26" t="str">
        <f>'T-C.31'!I27</f>
        <v>Dalam dan Luar Provinsi</v>
      </c>
      <c r="H30" s="27" t="str">
        <f>'T-C.31'!K27</f>
        <v>6 kali bimtek dalam daerah dan 2 kali luar daerah </v>
      </c>
      <c r="I30" s="74">
        <f>'T-C.31'!L27</f>
        <v>85000000</v>
      </c>
      <c r="J30" s="75" t="s">
        <v>145</v>
      </c>
      <c r="K30" s="74"/>
      <c r="L30" s="21" t="str">
        <f>H30</f>
        <v>6 kali bimtek dalam daerah dan 2 kali luar daerah </v>
      </c>
      <c r="M30" s="74">
        <v>90000000</v>
      </c>
    </row>
    <row r="31" s="1" customFormat="1" ht="45" spans="1:13">
      <c r="A31" s="28"/>
      <c r="B31" s="29"/>
      <c r="C31" s="29"/>
      <c r="D31" s="29"/>
      <c r="E31" s="16" t="str">
        <f>'T-C.31'!H28</f>
        <v>Program Peningkatan Pengembangan Sistem Pelaporan Capaian Kinerja dan Keuangan</v>
      </c>
      <c r="F31" s="16" t="str">
        <f>'T-C.31'!J28</f>
        <v>Tingkat kesesuaian pelaporan capaian kinerja pada unit kinerja SKPD</v>
      </c>
      <c r="G31" s="16"/>
      <c r="H31" s="36"/>
      <c r="I31" s="68">
        <f>'T-C.31'!L28</f>
        <v>104081900</v>
      </c>
      <c r="J31" s="83"/>
      <c r="K31" s="78"/>
      <c r="L31" s="68"/>
      <c r="M31" s="68">
        <f>SUM(M33:M35)</f>
        <v>110000000</v>
      </c>
    </row>
    <row r="32" s="1" customFormat="1" ht="48" customHeight="1" spans="1:13">
      <c r="A32" s="37"/>
      <c r="B32" s="26"/>
      <c r="C32" s="26"/>
      <c r="D32" s="26"/>
      <c r="E32" s="26" t="str">
        <f>'T-C.31'!B29</f>
        <v>Pengelolaan Pengawasan Pengendalian Aset</v>
      </c>
      <c r="F32" t="s">
        <v>147</v>
      </c>
      <c r="G32" s="37" t="str">
        <f>'T-C.31'!D29</f>
        <v>Kebutuhan honor pengurus dan penyimpan barang, pejabat pengadaan PPHP dan operator aset </v>
      </c>
      <c r="H32" s="27" t="str">
        <f>'T-C.31'!E27</f>
        <v>6 kali bimtek dalam daerah dan 2 kali luar daerah </v>
      </c>
      <c r="I32" s="74">
        <f>'T-C.31'!L27</f>
        <v>85000000</v>
      </c>
      <c r="J32" s="75" t="str">
        <f>J33</f>
        <v>APBD</v>
      </c>
      <c r="K32" s="74"/>
      <c r="L32" s="74" t="str">
        <f>G32</f>
        <v>Kebutuhan honor pengurus dan penyimpan barang, pejabat pengadaan PPHP dan operator aset </v>
      </c>
      <c r="M32" s="74">
        <f>I32</f>
        <v>85000000</v>
      </c>
    </row>
    <row r="33" s="1" customFormat="1" ht="45" spans="1:13">
      <c r="A33" s="18"/>
      <c r="B33" s="19"/>
      <c r="C33" s="19"/>
      <c r="D33" s="19"/>
      <c r="E33" s="19" t="str">
        <f>'T-C.31'!H30</f>
        <v>Penyusunan Laporan Capaian Kinerja dan Ikhtisar Realisasi Kinerja SKPD</v>
      </c>
      <c r="F33" s="19" t="str">
        <f>'T-C.31'!J30</f>
        <v>Dokumen laporan kegiatan SKPD </v>
      </c>
      <c r="G33" s="19" t="str">
        <f>'T-C.31'!I30</f>
        <v>Biro Humas</v>
      </c>
      <c r="H33" s="21" t="str">
        <f>'T-C.31'!K30</f>
        <v>LAKIP, LKPJ, Laporan Realisasi dan Aset</v>
      </c>
      <c r="I33" s="70">
        <f>'T-C.31'!L30</f>
        <v>13338000</v>
      </c>
      <c r="J33" s="71" t="s">
        <v>145</v>
      </c>
      <c r="K33" s="70"/>
      <c r="L33" s="21" t="str">
        <f>H33</f>
        <v>LAKIP, LKPJ, Laporan Realisasi dan Aset</v>
      </c>
      <c r="M33" s="70">
        <v>14000000</v>
      </c>
    </row>
    <row r="34" s="1" customFormat="1" ht="30" spans="1:13">
      <c r="A34" s="38"/>
      <c r="B34" s="39"/>
      <c r="C34" s="39"/>
      <c r="D34" s="39"/>
      <c r="E34" s="23" t="str">
        <f>'T-C.31'!H31</f>
        <v>Penyusunan Perencananan dan Penganggaran SKPD</v>
      </c>
      <c r="F34" s="19" t="str">
        <f>'T-C.31'!J31</f>
        <v>Dokumen Perencanaan dan penganggaran </v>
      </c>
      <c r="G34" s="19" t="str">
        <f>'T-C.31'!I31</f>
        <v>Biro Humas</v>
      </c>
      <c r="H34" s="21" t="str">
        <f>'T-C.31'!K31</f>
        <v>6 dokumen</v>
      </c>
      <c r="I34" s="70">
        <f>'T-C.31'!L31</f>
        <v>14000000</v>
      </c>
      <c r="J34" s="71" t="s">
        <v>145</v>
      </c>
      <c r="K34" s="84"/>
      <c r="L34" s="21" t="str">
        <f>H34</f>
        <v>6 dokumen</v>
      </c>
      <c r="M34" s="84">
        <v>16000000</v>
      </c>
    </row>
    <row r="35" s="1" customFormat="1" ht="60" spans="1:13">
      <c r="A35" s="40"/>
      <c r="B35" s="41"/>
      <c r="C35" s="41"/>
      <c r="D35" s="41"/>
      <c r="E35" s="25" t="str">
        <f>'T-C.31'!H32</f>
        <v>Penatausahaan Keuangan SKPD</v>
      </c>
      <c r="F35" s="26" t="str">
        <f>'T-C.31'!J32</f>
        <v>Kebutuha Honorarium KPA, Bendahara, PPTK, Operator SIPKD</v>
      </c>
      <c r="G35" s="26" t="str">
        <f>'T-C.31'!I32</f>
        <v>Biro Humas</v>
      </c>
      <c r="H35" s="27" t="str">
        <f>'T-C.31'!K32</f>
        <v>Honorarium KPA,Bendahara, PPTK, Operator SIPKD dan PPHP</v>
      </c>
      <c r="I35" s="74">
        <f>'T-C.31'!L32</f>
        <v>76743900</v>
      </c>
      <c r="J35" s="75" t="s">
        <v>145</v>
      </c>
      <c r="K35" s="85"/>
      <c r="L35" s="27" t="str">
        <f>H35</f>
        <v>Honorarium KPA,Bendahara, PPTK, Operator SIPKD dan PPHP</v>
      </c>
      <c r="M35" s="76">
        <v>80000000</v>
      </c>
    </row>
    <row r="36" s="1" customFormat="1" spans="1:13">
      <c r="A36" s="42"/>
      <c r="B36" s="43"/>
      <c r="C36" s="43"/>
      <c r="D36" s="43"/>
      <c r="E36" s="44"/>
      <c r="F36" s="44"/>
      <c r="G36" s="44"/>
      <c r="H36" s="45"/>
      <c r="I36" s="86"/>
      <c r="J36" s="87"/>
      <c r="K36" s="88"/>
      <c r="L36" s="45"/>
      <c r="M36" s="86"/>
    </row>
    <row r="37" s="1" customFormat="1" ht="30" spans="1:13">
      <c r="A37" s="46"/>
      <c r="B37" s="47"/>
      <c r="C37" s="47"/>
      <c r="D37" s="47"/>
      <c r="E37" s="16" t="str">
        <f>'T-C.31'!H33</f>
        <v>Program Penyebarluasan Informasi Penyelenggaraan Pemerintah Daerah</v>
      </c>
      <c r="F37" s="16" t="str">
        <f>'T-C.31'!J33</f>
        <v>Peningkatan seberan kegaiatan pemeberitaan pemrintah provinsi Sumatear Barat</v>
      </c>
      <c r="G37" s="16"/>
      <c r="H37" s="36"/>
      <c r="I37" s="68">
        <f>'T-C.31'!L33</f>
        <v>13234773100</v>
      </c>
      <c r="J37" s="83"/>
      <c r="K37" s="89"/>
      <c r="L37" s="68"/>
      <c r="M37" s="90">
        <f>SUM(M38:M46)</f>
        <v>7220000000</v>
      </c>
    </row>
    <row r="38" s="1" customFormat="1" spans="1:13">
      <c r="A38" s="48"/>
      <c r="B38" s="49"/>
      <c r="C38" s="49"/>
      <c r="D38" s="49"/>
      <c r="E38" s="19" t="str">
        <f>'T-C.31'!H34</f>
        <v>Liputan Kegiatan pemerintah daerah</v>
      </c>
      <c r="F38" s="19" t="str">
        <f>'T-C.31'!J34</f>
        <v>Jumlah Pers-release hasil liputan,</v>
      </c>
      <c r="G38" s="19" t="str">
        <f>'T-C.31'!I34</f>
        <v>Sumatera Barat</v>
      </c>
      <c r="H38" s="21" t="str">
        <f>'T-C.31'!K34</f>
        <v>500 pers release</v>
      </c>
      <c r="I38" s="70">
        <f>'T-C.31'!L34</f>
        <v>1331800600</v>
      </c>
      <c r="J38" s="71" t="s">
        <v>145</v>
      </c>
      <c r="K38" s="91"/>
      <c r="L38" s="21" t="str">
        <f t="shared" ref="L38:L46" si="1">H38</f>
        <v>500 pers release</v>
      </c>
      <c r="M38" s="91">
        <v>1400000000</v>
      </c>
    </row>
    <row r="39" s="1" customFormat="1" ht="90" spans="1:13">
      <c r="A39" s="50"/>
      <c r="B39" s="51"/>
      <c r="C39" s="51"/>
      <c r="D39" s="51"/>
      <c r="E39" s="52" t="str">
        <f>'T-C.31'!H35</f>
        <v>Pembuatan Film Dokumenter Potensi Daerah</v>
      </c>
      <c r="F39" s="53" t="str">
        <f>'T-C.31'!J35</f>
        <v>Jumlah flim dokomenter Daerah dan kegiatan pimpinan</v>
      </c>
      <c r="G39" s="53" t="str">
        <f>'T-C.31'!I35</f>
        <v>Sumatera Barat</v>
      </c>
      <c r="H39" s="54" t="str">
        <f>'T-C.31'!K35</f>
        <v>3 paket film potensi daerah, 24 CD kegiatan dan 225 penggandaan film</v>
      </c>
      <c r="I39" s="92">
        <f>'T-C.31'!L35</f>
        <v>158525000</v>
      </c>
      <c r="J39" s="93" t="s">
        <v>145</v>
      </c>
      <c r="K39" s="94"/>
      <c r="L39" s="54" t="str">
        <f t="shared" si="1"/>
        <v>3 paket film potensi daerah, 24 CD kegiatan dan 225 penggandaan film</v>
      </c>
      <c r="M39" s="95">
        <v>170000000</v>
      </c>
    </row>
    <row r="40" s="1" customFormat="1" ht="30" spans="1:13">
      <c r="A40" s="48"/>
      <c r="B40" s="49"/>
      <c r="C40" s="49"/>
      <c r="D40" s="49"/>
      <c r="E40" s="19" t="str">
        <f>'T-C.31'!H36</f>
        <v>Forum Kehumasan</v>
      </c>
      <c r="F40" s="19" t="str">
        <f>'T-C.31'!J36</f>
        <v>Jumlah forum koordinasi bakohumas prov dan kab/kota </v>
      </c>
      <c r="G40" s="19" t="str">
        <f>'T-C.31'!I36</f>
        <v>Sumatera Barat</v>
      </c>
      <c r="H40" s="21" t="str">
        <f>'T-C.31'!K36</f>
        <v>2 kali</v>
      </c>
      <c r="I40" s="70">
        <f>'T-C.31'!L36</f>
        <v>225786000</v>
      </c>
      <c r="J40" s="71" t="s">
        <v>145</v>
      </c>
      <c r="K40" s="91"/>
      <c r="L40" s="21" t="str">
        <f t="shared" si="1"/>
        <v>2 kali</v>
      </c>
      <c r="M40" s="91">
        <v>215000000</v>
      </c>
    </row>
    <row r="41" s="1" customFormat="1" ht="30" spans="1:13">
      <c r="A41" s="38"/>
      <c r="B41" s="39"/>
      <c r="C41" s="39"/>
      <c r="D41" s="39"/>
      <c r="E41" s="23" t="str">
        <f>'T-C.31'!H37</f>
        <v>Analisa Pemberitaan</v>
      </c>
      <c r="F41" s="19" t="str">
        <f>'T-C.31'!J37</f>
        <v>Jumlah rumusan dari isu yang berkembang</v>
      </c>
      <c r="G41" s="19" t="str">
        <f>'T-C.31'!I37</f>
        <v>Sumatera Barat</v>
      </c>
      <c r="H41" s="21" t="str">
        <f>'T-C.31'!K37</f>
        <v>12 rumusan</v>
      </c>
      <c r="I41" s="70">
        <f>'T-C.31'!L37</f>
        <v>355834500</v>
      </c>
      <c r="J41" s="71" t="s">
        <v>145</v>
      </c>
      <c r="K41" s="84"/>
      <c r="L41" s="21" t="str">
        <f t="shared" si="1"/>
        <v>12 rumusan</v>
      </c>
      <c r="M41" s="84">
        <v>500000000</v>
      </c>
    </row>
    <row r="42" s="1" customFormat="1" ht="30" spans="1:13">
      <c r="A42" s="38"/>
      <c r="B42" s="39"/>
      <c r="C42" s="39"/>
      <c r="D42" s="39"/>
      <c r="E42" s="23" t="str">
        <f>'T-C.31'!H38</f>
        <v>Penyebarluasan informasi pembangunan melalui media cetak</v>
      </c>
      <c r="F42" s="19" t="str">
        <f>'T-C.31'!J38</f>
        <v>Jumah publikasi</v>
      </c>
      <c r="G42" s="19" t="str">
        <f>'T-C.31'!I38</f>
        <v>Sumatera Barat</v>
      </c>
      <c r="H42" s="21" t="str">
        <f>'T-C.31'!K38</f>
        <v>156 publikasi</v>
      </c>
      <c r="I42" s="70">
        <f>'T-C.31'!L38</f>
        <v>2543660000</v>
      </c>
      <c r="J42" s="71" t="s">
        <v>145</v>
      </c>
      <c r="K42" s="84"/>
      <c r="L42" s="21" t="str">
        <f t="shared" si="1"/>
        <v>156 publikasi</v>
      </c>
      <c r="M42" s="84">
        <v>1600000000</v>
      </c>
    </row>
    <row r="43" s="1" customFormat="1" ht="60" spans="1:13">
      <c r="A43" s="38"/>
      <c r="B43" s="39"/>
      <c r="C43" s="39"/>
      <c r="D43" s="39"/>
      <c r="E43" s="23" t="str">
        <f>'T-C.31'!H39</f>
        <v>Penyebarluasan informasi pembangunan melalui media Elektronik</v>
      </c>
      <c r="F43" s="19" t="str">
        <f>'T-C.31'!J39</f>
        <v>Jumla Dialog Interaktif dan siaran tunda melalui media elektronik</v>
      </c>
      <c r="G43" s="19" t="str">
        <f>'T-C.31'!I39</f>
        <v>Sumatera Barat</v>
      </c>
      <c r="H43" s="21" t="str">
        <f>'T-C.31'!K39</f>
        <v>25 kali siaran langsung, 33 kali siaran tunda dan 6 kali siaran radio</v>
      </c>
      <c r="I43" s="70">
        <f>'T-C.31'!L39</f>
        <v>5900919000</v>
      </c>
      <c r="J43" s="71" t="s">
        <v>145</v>
      </c>
      <c r="K43" s="84"/>
      <c r="L43" s="21" t="str">
        <f t="shared" si="1"/>
        <v>25 kali siaran langsung, 33 kali siaran tunda dan 6 kali siaran radio</v>
      </c>
      <c r="M43" s="84">
        <v>1400000000</v>
      </c>
    </row>
    <row r="44" s="1" customFormat="1" ht="150" spans="1:13">
      <c r="A44" s="55"/>
      <c r="B44" s="56"/>
      <c r="C44" s="56"/>
      <c r="D44" s="56"/>
      <c r="E44" s="23" t="str">
        <f>'T-C.31'!H40</f>
        <v>Penyebarluasan informasi pembangunan melalui media Luar/ruang</v>
      </c>
      <c r="F44" s="19" t="str">
        <f>'T-C.31'!J40</f>
        <v>Jumlah spanduk, baliho, konstrusi baliho </v>
      </c>
      <c r="G44" s="19" t="str">
        <f>'T-C.31'!I40</f>
        <v>Sumatera Barat</v>
      </c>
      <c r="H44" s="21" t="str">
        <f>'T-C.31'!K40</f>
        <v>Spanduk Pemb. Digital 400 m, Baliho Pemb. 41 bh, Pemeliharaan Konstruksi Baliho 3 bh, Pengadaan Videotron 1 unit, Konstruksi Videotron 1 unit</v>
      </c>
      <c r="I44" s="70">
        <f>'T-C.31'!L40</f>
        <v>1373294000</v>
      </c>
      <c r="J44" s="71" t="s">
        <v>145</v>
      </c>
      <c r="K44" s="96"/>
      <c r="L44" s="21" t="str">
        <f t="shared" si="1"/>
        <v>Spanduk Pemb. Digital 400 m, Baliho Pemb. 41 bh, Pemeliharaan Konstruksi Baliho 3 bh, Pengadaan Videotron 1 unit, Konstruksi Videotron 1 unit</v>
      </c>
      <c r="M44" s="73">
        <v>1500000000</v>
      </c>
    </row>
    <row r="45" s="1" customFormat="1" ht="30" spans="1:13">
      <c r="A45" s="38"/>
      <c r="B45" s="39"/>
      <c r="C45" s="39"/>
      <c r="D45" s="39"/>
      <c r="E45" s="23" t="str">
        <f>'T-C.31'!H41</f>
        <v>Laporan Khusus Visualisasi Pembangunan</v>
      </c>
      <c r="F45" s="19" t="str">
        <f>'T-C.31'!J41</f>
        <v>Jumlah buku Visual Pembangunan Prov. Sumbar</v>
      </c>
      <c r="G45" s="19" t="str">
        <f>'T-C.31'!I41</f>
        <v>Sumatera Barat</v>
      </c>
      <c r="H45" s="21" t="str">
        <f>'T-C.31'!K41</f>
        <v>200 buku</v>
      </c>
      <c r="I45" s="70">
        <f>'T-C.31'!L41</f>
        <v>148610000</v>
      </c>
      <c r="J45" s="71" t="s">
        <v>145</v>
      </c>
      <c r="K45" s="73"/>
      <c r="L45" s="21" t="str">
        <f t="shared" si="1"/>
        <v>200 buku</v>
      </c>
      <c r="M45" s="73">
        <v>125000000</v>
      </c>
    </row>
    <row r="46" s="1" customFormat="1" ht="30" spans="1:13">
      <c r="A46" s="38"/>
      <c r="B46" s="39"/>
      <c r="C46" s="39"/>
      <c r="D46" s="39"/>
      <c r="E46" s="23" t="str">
        <f>'T-C.31'!H43</f>
        <v>Peningkatan Sumberdaya Kehumasan </v>
      </c>
      <c r="F46" s="19" t="str">
        <f>'T-C.31'!J43</f>
        <v>Workshop pengembangan Keterampilan Kehumasan</v>
      </c>
      <c r="G46" s="19" t="str">
        <f>'T-C.31'!I43</f>
        <v>Sumatera Barat</v>
      </c>
      <c r="H46" s="21" t="str">
        <f>'T-C.31'!K43</f>
        <v>2 Kali; 80 orang</v>
      </c>
      <c r="I46" s="70">
        <f>'T-C.31'!L43</f>
        <v>254349000</v>
      </c>
      <c r="J46" s="71" t="s">
        <v>145</v>
      </c>
      <c r="K46" s="84"/>
      <c r="L46" s="21" t="str">
        <f t="shared" si="1"/>
        <v>2 Kali; 80 orang</v>
      </c>
      <c r="M46" s="84">
        <v>310000000</v>
      </c>
    </row>
    <row r="47" s="1" customFormat="1" ht="15.75" spans="1:13">
      <c r="A47" s="57"/>
      <c r="B47" s="58"/>
      <c r="C47" s="58"/>
      <c r="D47" s="58"/>
      <c r="E47" s="58"/>
      <c r="F47" s="58"/>
      <c r="G47" s="58"/>
      <c r="H47" s="35"/>
      <c r="I47" s="79"/>
      <c r="J47" s="58"/>
      <c r="K47" s="97"/>
      <c r="L47" s="35"/>
      <c r="M47" s="79"/>
    </row>
    <row r="48" s="1" customFormat="1" ht="30" customHeight="1" spans="1:13">
      <c r="A48" s="57"/>
      <c r="B48" s="58"/>
      <c r="C48" s="58"/>
      <c r="D48" s="58"/>
      <c r="E48" s="58"/>
      <c r="F48" s="59" t="s">
        <v>148</v>
      </c>
      <c r="G48" s="58"/>
      <c r="H48" s="58"/>
      <c r="I48" s="98">
        <f>I10</f>
        <v>15842372000</v>
      </c>
      <c r="J48" s="58"/>
      <c r="K48" s="99"/>
      <c r="L48" s="58"/>
      <c r="M48" s="98">
        <f>M10</f>
        <v>9085000000</v>
      </c>
    </row>
    <row r="50" spans="12:13">
      <c r="L50" s="100" t="s">
        <v>127</v>
      </c>
      <c r="M50" s="60"/>
    </row>
    <row r="51" spans="12:12">
      <c r="L51" s="101" t="s">
        <v>128</v>
      </c>
    </row>
    <row r="52" spans="12:12">
      <c r="L52" s="102"/>
    </row>
    <row r="53" spans="12:12">
      <c r="L53" s="102"/>
    </row>
    <row r="54" spans="12:12">
      <c r="L54" s="102"/>
    </row>
    <row r="55" spans="12:12">
      <c r="L55" s="103" t="s">
        <v>129</v>
      </c>
    </row>
    <row r="56" spans="12:12">
      <c r="L56" s="102" t="s">
        <v>130</v>
      </c>
    </row>
  </sheetData>
  <mergeCells count="8">
    <mergeCell ref="G7:J7"/>
    <mergeCell ref="L7:M7"/>
    <mergeCell ref="A9:D9"/>
    <mergeCell ref="A10:H10"/>
    <mergeCell ref="E7:E8"/>
    <mergeCell ref="F7:F8"/>
    <mergeCell ref="K7:K8"/>
    <mergeCell ref="A7:D8"/>
  </mergeCells>
  <printOptions horizontalCentered="1"/>
  <pageMargins left="0.432638888888889" right="0.235416666666667" top="0.609027777777778" bottom="0.609027777777778" header="0.507638888888889" footer="0.507638888888889"/>
  <pageSetup paperSize="5" scale="70" orientation="landscape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T-C.31</vt:lpstr>
      <vt:lpstr>T-C.33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2018-07-02T10:32:00Z</dcterms:created>
  <dcterms:modified xsi:type="dcterms:W3CDTF">2019-05-14T02:14:39Z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